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anarbekov\Desktop\ОНП\Заявка№2026_0414 Приобретение Мобильной передвижной базовой станции\"/>
    </mc:Choice>
  </mc:AlternateContent>
  <bookViews>
    <workbookView xWindow="0" yWindow="0" windowWidth="28800" windowHeight="11700" activeTab="1"/>
  </bookViews>
  <sheets>
    <sheet name="SoC" sheetId="2" r:id="rId1"/>
    <sheet name="КТО" sheetId="1" r:id="rId2"/>
  </sheets>
  <definedNames>
    <definedName name="_xlnm._FilterDatabase" localSheetId="1" hidden="1">КТО!$B$5:$H$47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 r="B45" i="1"/>
  <c r="B46" i="1"/>
  <c r="E47" i="1" l="1"/>
  <c r="B6" i="1" l="1"/>
</calcChain>
</file>

<file path=xl/sharedStrings.xml><?xml version="1.0" encoding="utf-8"?>
<sst xmlns="http://schemas.openxmlformats.org/spreadsheetml/2006/main" count="425" uniqueCount="157">
  <si>
    <t>КРИТЕРИИ ТЕХНИЧЕСКОЙ ОЦЕНКИ</t>
  </si>
  <si>
    <t>Инициатор:</t>
  </si>
  <si>
    <t>Критерий/ категория</t>
  </si>
  <si>
    <t>Пункт SoC
(№ требования)</t>
  </si>
  <si>
    <t>Блокирующий\ Не блокирующий 
параметр</t>
  </si>
  <si>
    <t>Оценка
(балл)</t>
  </si>
  <si>
    <t>Документы, необходимые для осуществления оценки</t>
  </si>
  <si>
    <t>Примечание</t>
  </si>
  <si>
    <t>Блокирующий</t>
  </si>
  <si>
    <t>Разработано:</t>
  </si>
  <si>
    <t>Согласовано:</t>
  </si>
  <si>
    <t>ТБ/ДРС/ОПиРИС</t>
  </si>
  <si>
    <t xml:space="preserve">  Заместитель начальника отдела ОПиРИС </t>
  </si>
  <si>
    <t xml:space="preserve">_________________ Мельников А.С.     </t>
  </si>
  <si>
    <t xml:space="preserve">Начальника отдела ОПиРИС </t>
  </si>
  <si>
    <t>__________________ Хаджакбаров А.Х.</t>
  </si>
  <si>
    <t>Директор департамента развития сети</t>
  </si>
  <si>
    <t>__________________ Цай В.Ю.</t>
  </si>
  <si>
    <t>Техническое задание на закупку  «МОБИЛЬНОЙ ПЕРЕДВИЖНОЙ БАЗОВОЙ СТАНЦИИ»  для предоставления качественных услуг связи и услуг для абонентов, а также для оперативного развертывания на время проведения важных мероприятий, в местах большого скопления абонентов на сети ООО «UMS»</t>
  </si>
  <si>
    <t>Количество помещений / контейнеров, шт.</t>
  </si>
  <si>
    <t>Ветровая нагрузка мачты</t>
  </si>
  <si>
    <t>Уровень пылевлагозащищенности помещения.</t>
  </si>
  <si>
    <t>Максимальная нагрузка на каждый аутригер</t>
  </si>
  <si>
    <t>Растяжки для антенной мачты</t>
  </si>
  <si>
    <t>Климатическое оборудование</t>
  </si>
  <si>
    <t>Несущая конструкция прицепа (рама)</t>
  </si>
  <si>
    <t>Запас прочности</t>
  </si>
  <si>
    <t>Корпус контейнера</t>
  </si>
  <si>
    <t>Звукоизоляция</t>
  </si>
  <si>
    <t>Теплоизоляция</t>
  </si>
  <si>
    <t>Внутренняя обшивка стен и потолков</t>
  </si>
  <si>
    <t>Нагрузка на пол</t>
  </si>
  <si>
    <t>Требование к покрытию полов</t>
  </si>
  <si>
    <t>Дверь  наружная одностворчатая.</t>
  </si>
  <si>
    <t>Конструкция шасси/подвески автоприцепа</t>
  </si>
  <si>
    <t>Тормоз наката</t>
  </si>
  <si>
    <t>Напряжение электропитания</t>
  </si>
  <si>
    <t>Прокладка электропроводки</t>
  </si>
  <si>
    <t>Электрическая розетка</t>
  </si>
  <si>
    <t>Электрический выключатель</t>
  </si>
  <si>
    <t>Лампы освещения</t>
  </si>
  <si>
    <t>Коробка /щит распределительный</t>
  </si>
  <si>
    <t>Заземление</t>
  </si>
  <si>
    <t>№ требования</t>
  </si>
  <si>
    <t xml:space="preserve">Участник </t>
  </si>
  <si>
    <t>Признак характеристики</t>
  </si>
  <si>
    <t>Cоответствие/
Не соответствие</t>
  </si>
  <si>
    <t>Ссылка на подтверждающий документ  (характеристики)</t>
  </si>
  <si>
    <t>Комментарии</t>
  </si>
  <si>
    <t>Технические характеристики: Основные требования</t>
  </si>
  <si>
    <t>ТХ-1</t>
  </si>
  <si>
    <t>ТХ-2</t>
  </si>
  <si>
    <t>ТХ-3</t>
  </si>
  <si>
    <t>ТХ-4</t>
  </si>
  <si>
    <t>ТХ-5</t>
  </si>
  <si>
    <t>ТХ-6</t>
  </si>
  <si>
    <t>ТХ-7</t>
  </si>
  <si>
    <t>ТХ-8</t>
  </si>
  <si>
    <t>ТХ-9</t>
  </si>
  <si>
    <t>ТХ-10</t>
  </si>
  <si>
    <t>ТХ-11</t>
  </si>
  <si>
    <t>ТХ-12</t>
  </si>
  <si>
    <t>ТХ-13</t>
  </si>
  <si>
    <t>ТХ-14</t>
  </si>
  <si>
    <t>ТХ-15</t>
  </si>
  <si>
    <t>ТХ-16</t>
  </si>
  <si>
    <t>ТХ-17</t>
  </si>
  <si>
    <t>ТХ-18</t>
  </si>
  <si>
    <t>ТХ-19</t>
  </si>
  <si>
    <t>ТХ-20</t>
  </si>
  <si>
    <t>ТХ-21</t>
  </si>
  <si>
    <t>ТХ-22</t>
  </si>
  <si>
    <t>ТХ-23</t>
  </si>
  <si>
    <t>ТХ-24</t>
  </si>
  <si>
    <t>ТХ-25</t>
  </si>
  <si>
    <t>ТХ-26</t>
  </si>
  <si>
    <t>ТХ-27</t>
  </si>
  <si>
    <t>ТХ-28</t>
  </si>
  <si>
    <t>ТХ-29</t>
  </si>
  <si>
    <t>ТХ-30</t>
  </si>
  <si>
    <t>ТХ-31</t>
  </si>
  <si>
    <t>ТХ-32</t>
  </si>
  <si>
    <t>ТХ-33</t>
  </si>
  <si>
    <t>ТХ-34</t>
  </si>
  <si>
    <t>ТХ-35</t>
  </si>
  <si>
    <t>Требования к Поставщику</t>
  </si>
  <si>
    <t>ТкП-1</t>
  </si>
  <si>
    <t>ТкП-2</t>
  </si>
  <si>
    <t>Требования к Гарантийному обеспечению</t>
  </si>
  <si>
    <t>ТГО-1</t>
  </si>
  <si>
    <t xml:space="preserve"> Несоответствие или частичное соответствие блокирующим требованиям повлечет за собой дисквалификацию участника.</t>
  </si>
  <si>
    <t>Приложение №1 к Техническому заданию 
"Таблица соответствия техническим требованиям мобильной передвижной базовой станции для нужд ООО «UMS»"</t>
  </si>
  <si>
    <t>Требования</t>
  </si>
  <si>
    <t>Технические характеристики</t>
  </si>
  <si>
    <t xml:space="preserve">До 31.6 м/с. Соответствует V ветровому району </t>
  </si>
  <si>
    <t>IP43</t>
  </si>
  <si>
    <t>Конструкция опорных ножек должна предусматривать механизм крепления наборных железобетонных блоков (пригрузов) весом не менее 600кг на каждой ножке.</t>
  </si>
  <si>
    <t>Конструкция прицепа должны соответствовать нагрузкам, возникающим при их монтаже (демонтаже) и транспортировании при коэффициенте динамичности, равном 1,5.</t>
  </si>
  <si>
    <t>Высокая степень звукоизоляции</t>
  </si>
  <si>
    <t>Негорючая, уплотненная, толщина не менее 40мм.</t>
  </si>
  <si>
    <t>Толщина не менее 40мм</t>
  </si>
  <si>
    <t>Инерционный тормоз наката должен быть рассчитан на прицеп полной массой в пределах 2500 - 3000кг, допустимой нагрузкой на тягово-сцепное устройство не менее 100кг и иметь рычаг ручного тормоза.</t>
  </si>
  <si>
    <t>Прокладку кабелей питания внутри термоконтейнера вести в металлических/пластиковых электротехнических коробах и лотках, предусмотренных для защиты кабелей при длительных вибрациях во время транспортировки мобильной станции.</t>
  </si>
  <si>
    <t>2 шт. светильник закрытого типа накладной с энергосберегающими лампами 220VAC либо -48VDC</t>
  </si>
  <si>
    <t>Коробка/щит распределительный с крышкой для открытой электропроводки с карболитовой клеммной колодкой, включая возможность установки электросчетчика.</t>
  </si>
  <si>
    <t>Спецификация, Техническая документация, фото.</t>
  </si>
  <si>
    <t>Сроки поставки оборудования</t>
  </si>
  <si>
    <t>Гарантийный срок</t>
  </si>
  <si>
    <t>Авторизационное письмо (MAF)</t>
  </si>
  <si>
    <t xml:space="preserve">Участник должен представить документ от завода-изготовителя автоприцепа мобильной передвижной базовой станции (Авторизационное письмо (MAF) </t>
  </si>
  <si>
    <t>Гарантийное письмо</t>
  </si>
  <si>
    <t>Участник должен представить гарантийное письмо, что сроки поставки оборудования составят не более 90 (девяносто) календарных дней с даты подписания договора.</t>
  </si>
  <si>
    <t>Участник должен представить гарантийное письмо, что гарантийный срок на поставляемое оборудование составит не менее 12 (двенадцати) месяцев.</t>
  </si>
  <si>
    <t>Балл</t>
  </si>
  <si>
    <t>Заполненная «Таблица соответствия, согласно Приложения №1, Спецификация, Техническая документация, фото.</t>
  </si>
  <si>
    <t>Всего</t>
  </si>
  <si>
    <t>Соответствует – 1
Не соответствует – Блок</t>
  </si>
  <si>
    <t>максимальный балл</t>
  </si>
  <si>
    <t>№</t>
  </si>
  <si>
    <t>Предмет ОНП:</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</si>
  <si>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блокирующим требованиям повлечет за собой дисквалификацию участника.</t>
  </si>
  <si>
    <t>Итого</t>
  </si>
  <si>
    <t>1 термоконтейнер, для установки радиооборудования базовой станции (БС) внутреннего типа (Indoor RBS) и кондиционера (БС в комплект поставки не входит).</t>
  </si>
  <si>
    <t>Общая масса прицепа с оборудованием не более, кг</t>
  </si>
  <si>
    <t>Не более 2400 кг. (без учета наборных железобетонных блоков (пригрузов) и мобильной ДГУ)</t>
  </si>
  <si>
    <t>Ножки опорные (аутригеры), регулируемые по высоте</t>
  </si>
  <si>
    <t xml:space="preserve">Ножки регулируемые, с механическими домкратами для установки прицепа по уровню. Расположение ножек по углам. Регулирование ножек- в пределах не менее 500мм. Выдвижение ножек должно обеспечивать устойчивое состояние конструкции в положении, когда антенная мачта поднята при боковом ветре до 31,6 м/с. В передвижении ножки должны складываться и фиксироваться. Возможность снятия колес в положении стоянка при помощи ножек. </t>
  </si>
  <si>
    <t>Мачта</t>
  </si>
  <si>
    <t>Подъёмная сборная механическая секционная антенная мачта. Привод электрическая лебедка. Высота в развёрнутом положении не менее 15 метров. Масса поднимаемого груза не менее 120 кг. Высота мачты в свёрнутом положении не более 3,2 м. Материал –сталь 20. Крепится к раме прицепа и контейнеру. Возможность подняться на мачту для юстировки антенн. Ветровая нагрузка до 31,6 м/с.</t>
  </si>
  <si>
    <t>Помещение/контейнер для радиооборудования БС</t>
  </si>
  <si>
    <t>Металлический облегченный термоконтейнер с утеплителем, размеры не менее: длина – 2000мм, ширина – 2000мм, высота – 2200мм. Внутри контейнера, должны быть предусмотрены крепления для устанавливаемого оборудования, чтобы при передвижении не шаталось, не падало.</t>
  </si>
  <si>
    <t>В положении, когда антенная мачта поднята, для устойчивости должны использоваться тросовые р/с с креплением на корпус контейнера, а также тросовые растяжки, которые крепятся одной стороной к мачте, а второй к опорам прицепа. При эксплуатации прицепа на открытой местности предусмотреть возможность установки дополнительных растяжек для надежного крепления в грунт</t>
  </si>
  <si>
    <t>Маркировка</t>
  </si>
  <si>
    <t xml:space="preserve">На раме прицепа шильда с номерами и выбитые номера в самой раме. </t>
  </si>
  <si>
    <t>Внутри контейнера должен быть кондиционер-моноблок мощностью не менее 12000BTU и обогреватель мощностью не менее 2кВт, для поддержания температурного режима базовой станции (БС) сотовой связи (БС в комплект поставки не входит). Кондиционер и обогреватель надежно закреплены внутри контейнера, конструкция которых должна выдерживать все нагрузки при транспортировке и стоянке. Вывод конденсата кондиционера выведен наружу контейнера.</t>
  </si>
  <si>
    <t xml:space="preserve">Все части конструкции рамы и основания должны быть выполнены из гнутого С-образного металлического швеллера, марка стали 09Г2С, усиленного поперечинами из металлического гнутого С-образного швеллера, марка стали 09Г2С.
Соединение элементов конструкции между собой должно осуществляться методом электродуговой сварки, а также с применением вытяжных (натяжных) заклёпок в узлах, предусмотренных конструкцией.
Все металлические поверхности (кроме мачты) должны быть горячеоцинкованными.
Секции мачты должны чередовать белый и красный цвета, при этом верхняя секция обязательно должна быть окрашена в красный цвет.
Конструкция должна обеспечивать прочность и устойчивость при всех эксплуатационных нагрузках, включая транспортировку и стоянку.
</t>
  </si>
  <si>
    <t>Стальной каркас антивандальный, выполненный из профильных труб. В каркасе имеются закладные детали для крепления оборудования, кронштейнов кабельных лотков и узлов подъема и фиксации антенной мачты в вертикальном положении.</t>
  </si>
  <si>
    <t>Окраска корпуса контейнера, цвет</t>
  </si>
  <si>
    <t>Окраска наружных углов контейнера, цвет</t>
  </si>
  <si>
    <t>Стены, пол и крыша</t>
  </si>
  <si>
    <t>Дно снаружи контейнера</t>
  </si>
  <si>
    <t>Светло-серый, белый или стальной.</t>
  </si>
  <si>
    <t>Оцинкованное</t>
  </si>
  <si>
    <t>Алюминиевый, рифлёный лист.</t>
  </si>
  <si>
    <t>Отделка потолков и стен выполняется из трудногорючих материалов, Цвет светлый. Вес навесного оборудования на стены не менее 100 кг.</t>
  </si>
  <si>
    <t>Антивандальная дверь техническая, металлическая, огнестойкая, наружная одностворчатая, толщина внешнего листа – не менее 1 мм. Размеры входной двери не менее 1800ммх800мм. Количество ключей к каждому цилиндру не менее 3.</t>
  </si>
  <si>
    <t>Крыша</t>
  </si>
  <si>
    <t>Алюминиевый, рифлёный лист толщиной не менее 3мм.</t>
  </si>
  <si>
    <t>Платформы для обслуживания</t>
  </si>
  <si>
    <t>На крыше контейнера должны быть платформы для обслуживания наружного оборудования, мачты, должна выдерживать все нагрузки при монтаже и демонтаже оборудования и узлы для транспортировки и крепления в вертикальном положении антенной мачты.</t>
  </si>
  <si>
    <t>2 отдельные подвески рессорного типа с амортизаторами, тормозами и системой автоматического заднего хода (грузоподъемность каждой оси/подвески не менее 1800 кг).</t>
  </si>
  <si>
    <t>380VAC</t>
  </si>
  <si>
    <t>3 шт., внешняя герметичная с крышкой розетка штепсельная одинарная или двойная 16A 250В с заземляющими контактами.</t>
  </si>
  <si>
    <t>Выключатель одноклавишный накладной герметичный внешний 10А 250В.</t>
  </si>
  <si>
    <t>Наличие  наружной общей точки подключения заземления и 50 метров удлинителя кабеля заземления с наконечниками под болтовое соединение не менее М12. Наличие мобильной системы заземления (комплект кабелей заземления и вертикальных заземлителей с предусмотренными боковыми болтовыми зажимами не менее М12 для присоединения кабелей заземления) с возможностью при необходимости организации нового контура заземления на новом месте, где отсутствуют общие точки подключения заземления.</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</si>
  <si>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38. Набранный участником балл включает в себя сумму набранных балов по нижеследующим критериям.</t>
  </si>
  <si>
    <r>
      <t>Не менее 900 кг/м</t>
    </r>
    <r>
      <rPr>
        <vertAlign val="superscript"/>
        <sz val="10"/>
        <color theme="1"/>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</si>
</sst>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1"/>
      <color theme="1"/>
      <name val="Calibri"/>
      <family val="2"/>
      <scheme val="minor"/>
    </font>
    <font>
      <b/>
      <sz val="10"/>
      <color theme="0"/>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8"/>
      <name val="Times New Roman"/>
      <family val="1"/>
      <charset val="204"/>
    </font>
    <font>
      <sz val="8"/>
      <color theme="1"/>
      <name val="Times New Roman"/>
      <family val="1"/>
      <charset val="204"/>
    </font>
    <font>
      <sz val="10"/>
      <color theme="1"/>
      <name val="Times New Roman"/>
      <family val="1"/>
      <charset val="204"/>
    </font>
    <font>
      <sz val="11"/>
      <color theme="1"/>
      <name val="Times New Roman"/>
      <family val="1"/>
      <charset val="204"/>
    </font>
    <font>
      <b/>
      <sz val="11"/>
      <color theme="1"/>
      <name val="Times New Roman"/>
      <family val="1"/>
    </font>
    <font>
      <sz val="11"/>
      <color theme="1"/>
      <name val="Times New Roman"/>
      <family val="1"/>
    </font>
    <font>
      <b/>
      <sz val="11"/>
      <color rgb="FFFFFFFF"/>
      <name val="Times New Roman"/>
      <family val="1"/>
    </font>
    <font>
      <u/>
      <sz val="11"/>
      <color theme="10"/>
      <name val="Calibri"/>
      <family val="2"/>
      <charset val="204"/>
      <scheme val="minor"/>
    </font>
    <font>
      <b/>
      <sz val="11"/>
      <color theme="1"/>
      <name val="Times New Roman"/>
      <family val="1"/>
      <charset val="204"/>
    </font>
    <font>
      <sz val="11"/>
      <name val="Times New Roman"/>
      <family val="1"/>
      <charset val="204"/>
    </font>
    <font>
      <b/>
      <sz val="12"/>
      <color theme="1"/>
      <name val="Times New Roman"/>
      <family val="1"/>
    </font>
    <font>
      <b/>
      <sz val="8"/>
      <name val="Times New Roman"/>
      <family val="1"/>
      <charset val="204"/>
    </font>
    <font>
      <u/>
      <sz val="10"/>
      <name val="Times New Roman"/>
      <family val="1"/>
      <charset val="204"/>
    </font>
    <font>
      <u/>
      <sz val="10"/>
      <color theme="10"/>
      <name val="Times New Roman"/>
      <family val="1"/>
      <charset val="204"/>
    </font>
    <font>
      <vertAlign val="superscript"/>
      <sz val="10"/>
      <color theme="1"/>
      <name val="Times New Roman"/>
      <family val="1"/>
      <charset val="204"/>
    </font>
    <font>
      <sz val="14"/>
      <color theme="1"/>
      <name val="Times New Roman"/>
      <family val="1"/>
      <charset val="204"/>
    </font>
    <font>
      <b/>
      <sz val="14"/>
      <name val="Times New Roman"/>
      <family val="1"/>
      <charset val="204"/>
    </font>
    <font>
      <sz val="14"/>
      <color theme="1"/>
      <name val="Calibri"/>
      <family val="2"/>
      <charset val="204"/>
      <scheme val="minor"/>
    </font>
    <font>
      <sz val="14"/>
      <name val="Times New Roman"/>
      <family val="1"/>
      <charset val="204"/>
    </font>
  </fonts>
  <fills count="10">
    <fill>
      <patternFill patternType="none"/>
    </fill>
    <fill>
      <patternFill patternType="gray125"/>
    </fill>
    <fill>
      <patternFill patternType="solid">
        <fgColor rgb="FFFF0000"/>
        <bgColor indexed="64"/>
      </patternFill>
    </fill>
    <fill>
      <patternFill patternType="solid">
        <fgColor rgb="FFFF0000"/>
        <bgColor rgb="FF7030A0"/>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0" fontId="1" fillId="0" borderId="0"/>
    <xf numFmtId="0" fontId="13" fillId="0" borderId="0" applyNumberFormat="0" applyFill="0" applyBorder="0" applyAlignment="0" applyProtection="0"/>
  </cellStyleXfs>
  <cellXfs count="123">
    <xf numFmtId="0" fontId="0" fillId="0" borderId="0" xfId="0"/>
    <xf numFmtId="0" fontId="3" fillId="0" borderId="1" xfId="0"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xf numFmtId="0" fontId="8" fillId="0" borderId="0" xfId="0" applyFont="1" applyBorder="1"/>
    <xf numFmtId="0" fontId="8" fillId="0" borderId="0" xfId="0" applyFont="1" applyBorder="1" applyAlignment="1">
      <alignment horizontal="center"/>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9" fillId="0" borderId="0" xfId="0" applyFont="1"/>
    <xf numFmtId="0" fontId="11" fillId="0" borderId="0" xfId="0" applyFont="1" applyAlignment="1">
      <alignment horizontal="center"/>
    </xf>
    <xf numFmtId="0" fontId="11" fillId="0" borderId="0" xfId="0" applyFont="1"/>
    <xf numFmtId="0" fontId="12"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0" xfId="0" applyFont="1" applyFill="1" applyAlignment="1">
      <alignment horizontal="center"/>
    </xf>
    <xf numFmtId="0" fontId="8" fillId="0" borderId="0" xfId="0" applyFont="1" applyFill="1"/>
    <xf numFmtId="0" fontId="11" fillId="0" borderId="0" xfId="0" applyFont="1" applyFill="1" applyAlignment="1">
      <alignment horizontal="center"/>
    </xf>
    <xf numFmtId="0" fontId="11" fillId="0" borderId="0" xfId="0" applyFont="1" applyFill="1"/>
    <xf numFmtId="0" fontId="8" fillId="0" borderId="0" xfId="0" applyFont="1" applyFill="1" applyAlignment="1">
      <alignment vertical="center"/>
    </xf>
    <xf numFmtId="0" fontId="9" fillId="0" borderId="0" xfId="0" applyFont="1" applyFill="1"/>
    <xf numFmtId="0" fontId="6" fillId="0" borderId="1" xfId="1" applyFont="1" applyFill="1" applyBorder="1" applyAlignment="1">
      <alignment horizontal="center" vertical="center" wrapText="1"/>
    </xf>
    <xf numFmtId="0" fontId="8" fillId="0" borderId="0" xfId="0" applyFont="1" applyBorder="1" applyAlignment="1">
      <alignment horizontal="center" vertical="center"/>
    </xf>
    <xf numFmtId="0" fontId="0" fillId="0" borderId="0" xfId="0" applyAlignment="1">
      <alignment horizontal="center" vertical="center"/>
    </xf>
    <xf numFmtId="0" fontId="6" fillId="0" borderId="1" xfId="0" applyFont="1" applyFill="1" applyBorder="1" applyAlignment="1">
      <alignment horizontal="center" vertical="center" wrapText="1"/>
    </xf>
    <xf numFmtId="0" fontId="14" fillId="4" borderId="1" xfId="0" applyFont="1" applyFill="1" applyBorder="1" applyAlignment="1"/>
    <xf numFmtId="0" fontId="15" fillId="0" borderId="1" xfId="0" applyFont="1" applyFill="1" applyBorder="1" applyAlignment="1">
      <alignment horizontal="left" vertical="center" wrapText="1"/>
    </xf>
    <xf numFmtId="0" fontId="6" fillId="0" borderId="1" xfId="1" applyFont="1" applyBorder="1" applyAlignment="1">
      <alignment horizontal="center" vertical="center" wrapText="1"/>
    </xf>
    <xf numFmtId="0" fontId="5" fillId="0"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6"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6" fillId="7" borderId="1" xfId="1"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6" fillId="8" borderId="1" xfId="1" applyFont="1" applyFill="1" applyBorder="1" applyAlignment="1">
      <alignment horizontal="center" vertical="center" wrapText="1"/>
    </xf>
    <xf numFmtId="0" fontId="4" fillId="7"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xf>
    <xf numFmtId="0" fontId="0" fillId="5" borderId="1" xfId="0" applyFill="1" applyBorder="1" applyAlignment="1">
      <alignment horizontal="center" vertical="center"/>
    </xf>
    <xf numFmtId="0" fontId="0" fillId="8" borderId="1" xfId="0" applyFill="1" applyBorder="1" applyAlignment="1">
      <alignment horizontal="center" vertical="center"/>
    </xf>
    <xf numFmtId="0" fontId="0" fillId="7" borderId="1" xfId="0" applyFill="1" applyBorder="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15" fillId="0" borderId="6" xfId="0" applyFont="1" applyFill="1" applyBorder="1" applyAlignment="1">
      <alignment horizontal="left" vertical="center" wrapText="1"/>
    </xf>
    <xf numFmtId="0" fontId="14" fillId="0" borderId="1" xfId="0" applyFont="1" applyFill="1" applyBorder="1" applyAlignment="1"/>
    <xf numFmtId="0" fontId="8" fillId="0" borderId="1" xfId="0" applyFont="1" applyBorder="1"/>
    <xf numFmtId="0" fontId="8" fillId="9" borderId="1" xfId="0" applyFont="1" applyFill="1" applyBorder="1"/>
    <xf numFmtId="0" fontId="9" fillId="0" borderId="0" xfId="0" applyFont="1" applyAlignment="1">
      <alignment horizontal="center" vertical="center"/>
    </xf>
    <xf numFmtId="0" fontId="8"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18" fillId="0" borderId="1" xfId="2" applyFont="1" applyFill="1" applyBorder="1" applyAlignment="1">
      <alignment horizontal="center" vertical="center" wrapText="1"/>
    </xf>
    <xf numFmtId="0" fontId="19" fillId="0" borderId="1" xfId="2" applyFont="1" applyFill="1" applyBorder="1" applyAlignment="1">
      <alignment horizontal="center" vertical="center" wrapText="1"/>
    </xf>
    <xf numFmtId="0" fontId="8" fillId="0" borderId="1" xfId="0" applyFont="1" applyFill="1" applyBorder="1"/>
    <xf numFmtId="0" fontId="4" fillId="0" borderId="6" xfId="0" applyFont="1" applyFill="1" applyBorder="1" applyAlignment="1">
      <alignment horizontal="lef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0" fontId="8" fillId="0" borderId="6" xfId="0" applyFont="1" applyBorder="1" applyAlignment="1">
      <alignment vertical="center" wrapText="1"/>
    </xf>
    <xf numFmtId="0" fontId="3" fillId="4" borderId="1" xfId="0" applyFont="1" applyFill="1" applyBorder="1" applyAlignment="1">
      <alignment horizontal="left"/>
    </xf>
    <xf numFmtId="0" fontId="3" fillId="9" borderId="1" xfId="0" applyFont="1" applyFill="1" applyBorder="1" applyAlignment="1">
      <alignment horizontal="left"/>
    </xf>
    <xf numFmtId="0" fontId="8" fillId="9" borderId="0" xfId="0" applyFont="1" applyFill="1"/>
    <xf numFmtId="0" fontId="8" fillId="0" borderId="1" xfId="0" applyFont="1" applyFill="1" applyBorder="1"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4" fillId="0" borderId="1" xfId="0" applyFont="1" applyFill="1" applyBorder="1" applyAlignment="1">
      <alignment horizontal="center" vertical="center"/>
    </xf>
    <xf numFmtId="0" fontId="21" fillId="0" borderId="0" xfId="0" applyFont="1" applyBorder="1"/>
    <xf numFmtId="0" fontId="21" fillId="0" borderId="0" xfId="0" applyFont="1" applyBorder="1" applyAlignment="1">
      <alignment horizontal="center" vertical="center"/>
    </xf>
    <xf numFmtId="0" fontId="22" fillId="0" borderId="0" xfId="0" applyFont="1" applyFill="1" applyAlignment="1">
      <alignment horizontal="left" vertical="center" wrapText="1"/>
    </xf>
    <xf numFmtId="0" fontId="23" fillId="0" borderId="0" xfId="0" applyFont="1" applyAlignment="1">
      <alignment horizontal="center" vertical="center"/>
    </xf>
    <xf numFmtId="0" fontId="22" fillId="0" borderId="0" xfId="0" applyFont="1" applyFill="1" applyAlignment="1">
      <alignment horizontal="center" vertical="center" wrapText="1"/>
    </xf>
    <xf numFmtId="0" fontId="24" fillId="0" borderId="0" xfId="0" applyFont="1" applyFill="1" applyAlignment="1">
      <alignment horizontal="center" vertical="center" wrapText="1"/>
    </xf>
    <xf numFmtId="0" fontId="24" fillId="0" borderId="0" xfId="0" applyFont="1" applyFill="1" applyAlignment="1">
      <alignment horizontal="left" vertical="center" wrapText="1"/>
    </xf>
    <xf numFmtId="0" fontId="21" fillId="0" borderId="0" xfId="0" applyFont="1"/>
    <xf numFmtId="0" fontId="24" fillId="0" borderId="0" xfId="0" applyFont="1" applyFill="1" applyAlignment="1">
      <alignment horizontal="left" vertical="center" wrapText="1"/>
    </xf>
    <xf numFmtId="0" fontId="22" fillId="0" borderId="0" xfId="0" applyFont="1" applyFill="1" applyAlignment="1">
      <alignment vertical="center" wrapText="1"/>
    </xf>
    <xf numFmtId="0" fontId="3" fillId="0" borderId="1"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16" fillId="0" borderId="7" xfId="0" applyFont="1" applyBorder="1" applyAlignment="1">
      <alignment horizontal="center" vertical="center" wrapText="1"/>
    </xf>
    <xf numFmtId="0" fontId="16" fillId="0" borderId="7" xfId="0" applyFont="1" applyBorder="1" applyAlignment="1">
      <alignment horizontal="center" vertical="center"/>
    </xf>
    <xf numFmtId="0" fontId="12" fillId="3" borderId="6"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5" fillId="0" borderId="0" xfId="0" applyFont="1" applyFill="1" applyAlignment="1">
      <alignment vertical="center" wrapText="1"/>
    </xf>
    <xf numFmtId="0" fontId="2" fillId="2" borderId="0" xfId="1" applyFont="1" applyFill="1" applyBorder="1" applyAlignment="1">
      <alignment horizontal="center"/>
    </xf>
    <xf numFmtId="0" fontId="2" fillId="2" borderId="9" xfId="1" applyFont="1" applyFill="1" applyBorder="1" applyAlignment="1">
      <alignment horizontal="center"/>
    </xf>
    <xf numFmtId="0" fontId="6" fillId="0" borderId="6"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0" fillId="6" borderId="1" xfId="0" applyFill="1" applyBorder="1" applyAlignment="1">
      <alignment horizontal="center" vertical="center"/>
    </xf>
    <xf numFmtId="0" fontId="7" fillId="6" borderId="6"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24" fillId="0" borderId="0" xfId="0" applyFont="1" applyFill="1" applyAlignment="1">
      <alignment horizontal="center" vertical="center" wrapText="1"/>
    </xf>
    <xf numFmtId="0" fontId="24" fillId="0" borderId="0" xfId="0" applyFont="1" applyFill="1" applyAlignment="1">
      <alignment horizontal="left" vertical="center" wrapText="1"/>
    </xf>
    <xf numFmtId="0" fontId="4"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2" fillId="0" borderId="0" xfId="0" applyFont="1" applyFill="1" applyAlignment="1">
      <alignment vertical="center" wrapText="1"/>
    </xf>
    <xf numFmtId="0" fontId="6"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7" fillId="0" borderId="8"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7" borderId="5" xfId="0" applyFont="1" applyFill="1" applyBorder="1" applyAlignment="1">
      <alignment horizontal="center" vertical="center" wrapText="1"/>
    </xf>
  </cellXfs>
  <cellStyles count="3">
    <cellStyle name="Normal 2" xfId="1"/>
    <cellStyle name="Гиперссылка" xfId="2"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view="pageBreakPreview" topLeftCell="A16" zoomScaleNormal="90" zoomScaleSheetLayoutView="100" workbookViewId="0">
      <selection activeCell="D9" sqref="D9:D39"/>
    </sheetView>
  </sheetViews>
  <sheetFormatPr defaultColWidth="8.85546875" defaultRowHeight="15" x14ac:dyDescent="0.25"/>
  <cols>
    <col min="1" max="1" width="12.42578125" style="12" customWidth="1"/>
    <col min="2" max="2" width="51.42578125" style="12" customWidth="1"/>
    <col min="3" max="3" width="92.42578125" style="12" customWidth="1"/>
    <col min="4" max="4" width="18.140625" style="12" customWidth="1"/>
    <col min="5" max="5" width="18.28515625" style="11" customWidth="1"/>
    <col min="6" max="6" width="19.42578125" style="12" customWidth="1"/>
    <col min="7" max="7" width="23.140625" style="12" customWidth="1"/>
    <col min="8" max="16384" width="8.85546875" style="12"/>
  </cols>
  <sheetData>
    <row r="1" spans="1:7" ht="32.25" customHeight="1" x14ac:dyDescent="0.25">
      <c r="A1" s="90" t="s">
        <v>91</v>
      </c>
      <c r="B1" s="90"/>
      <c r="C1" s="91"/>
      <c r="D1" s="91"/>
      <c r="E1" s="91"/>
      <c r="F1" s="91"/>
      <c r="G1" s="91"/>
    </row>
    <row r="2" spans="1:7" x14ac:dyDescent="0.25">
      <c r="A2" s="94" t="s">
        <v>43</v>
      </c>
      <c r="B2" s="92" t="s">
        <v>92</v>
      </c>
      <c r="C2" s="94" t="s">
        <v>93</v>
      </c>
      <c r="D2" s="13"/>
      <c r="E2" s="95" t="s">
        <v>44</v>
      </c>
      <c r="F2" s="95"/>
      <c r="G2" s="95"/>
    </row>
    <row r="3" spans="1:7" ht="57" x14ac:dyDescent="0.25">
      <c r="A3" s="94"/>
      <c r="B3" s="93"/>
      <c r="C3" s="94"/>
      <c r="D3" s="13" t="s">
        <v>45</v>
      </c>
      <c r="E3" s="13" t="s">
        <v>46</v>
      </c>
      <c r="F3" s="13" t="s">
        <v>47</v>
      </c>
      <c r="G3" s="13" t="s">
        <v>48</v>
      </c>
    </row>
    <row r="4" spans="1:7" s="10" customFormat="1" x14ac:dyDescent="0.25">
      <c r="A4" s="54" t="s">
        <v>49</v>
      </c>
      <c r="B4" s="54"/>
      <c r="C4" s="54"/>
      <c r="D4" s="54"/>
      <c r="E4" s="25"/>
      <c r="F4" s="25"/>
      <c r="G4" s="25"/>
    </row>
    <row r="5" spans="1:7" s="16" customFormat="1" ht="38.25" x14ac:dyDescent="0.2">
      <c r="A5" s="58" t="s">
        <v>50</v>
      </c>
      <c r="B5" s="59" t="s">
        <v>19</v>
      </c>
      <c r="C5" s="59" t="s">
        <v>122</v>
      </c>
      <c r="D5" s="60" t="s">
        <v>8</v>
      </c>
      <c r="E5" s="61"/>
      <c r="F5" s="14"/>
      <c r="G5" s="14" t="s">
        <v>105</v>
      </c>
    </row>
    <row r="6" spans="1:7" s="16" customFormat="1" ht="38.25" x14ac:dyDescent="0.2">
      <c r="A6" s="58" t="s">
        <v>51</v>
      </c>
      <c r="B6" s="59" t="s">
        <v>123</v>
      </c>
      <c r="C6" s="59" t="s">
        <v>124</v>
      </c>
      <c r="D6" s="60" t="s">
        <v>8</v>
      </c>
      <c r="E6" s="61"/>
      <c r="F6" s="62"/>
      <c r="G6" s="14" t="s">
        <v>105</v>
      </c>
    </row>
    <row r="7" spans="1:7" s="16" customFormat="1" ht="38.25" x14ac:dyDescent="0.2">
      <c r="A7" s="58" t="s">
        <v>52</v>
      </c>
      <c r="B7" s="59" t="s">
        <v>20</v>
      </c>
      <c r="C7" s="59" t="s">
        <v>94</v>
      </c>
      <c r="D7" s="60" t="s">
        <v>8</v>
      </c>
      <c r="E7" s="61"/>
      <c r="F7" s="63"/>
      <c r="G7" s="14" t="s">
        <v>105</v>
      </c>
    </row>
    <row r="8" spans="1:7" s="16" customFormat="1" ht="38.25" x14ac:dyDescent="0.2">
      <c r="A8" s="58" t="s">
        <v>53</v>
      </c>
      <c r="B8" s="59" t="s">
        <v>21</v>
      </c>
      <c r="C8" s="59" t="s">
        <v>95</v>
      </c>
      <c r="D8" s="60" t="s">
        <v>8</v>
      </c>
      <c r="E8" s="58"/>
      <c r="F8" s="63"/>
      <c r="G8" s="14" t="s">
        <v>105</v>
      </c>
    </row>
    <row r="9" spans="1:7" s="16" customFormat="1" ht="63.75" x14ac:dyDescent="0.2">
      <c r="A9" s="58" t="s">
        <v>54</v>
      </c>
      <c r="B9" s="59" t="s">
        <v>125</v>
      </c>
      <c r="C9" s="59" t="s">
        <v>126</v>
      </c>
      <c r="D9" s="60" t="s">
        <v>8</v>
      </c>
      <c r="E9" s="61"/>
      <c r="F9" s="14"/>
      <c r="G9" s="14" t="s">
        <v>105</v>
      </c>
    </row>
    <row r="10" spans="1:7" s="16" customFormat="1" ht="38.25" x14ac:dyDescent="0.2">
      <c r="A10" s="58" t="s">
        <v>55</v>
      </c>
      <c r="B10" s="59" t="s">
        <v>22</v>
      </c>
      <c r="C10" s="59" t="s">
        <v>96</v>
      </c>
      <c r="D10" s="60" t="s">
        <v>8</v>
      </c>
      <c r="E10" s="61"/>
      <c r="F10" s="14"/>
      <c r="G10" s="14" t="s">
        <v>105</v>
      </c>
    </row>
    <row r="11" spans="1:7" s="20" customFormat="1" ht="51" x14ac:dyDescent="0.25">
      <c r="A11" s="58" t="s">
        <v>56</v>
      </c>
      <c r="B11" s="59" t="s">
        <v>127</v>
      </c>
      <c r="C11" s="59" t="s">
        <v>128</v>
      </c>
      <c r="D11" s="60" t="s">
        <v>8</v>
      </c>
      <c r="E11" s="61"/>
      <c r="F11" s="64"/>
      <c r="G11" s="14" t="s">
        <v>105</v>
      </c>
    </row>
    <row r="12" spans="1:7" s="16" customFormat="1" ht="38.25" x14ac:dyDescent="0.2">
      <c r="A12" s="58" t="s">
        <v>57</v>
      </c>
      <c r="B12" s="59" t="s">
        <v>129</v>
      </c>
      <c r="C12" s="59" t="s">
        <v>130</v>
      </c>
      <c r="D12" s="60" t="s">
        <v>8</v>
      </c>
      <c r="E12" s="61"/>
      <c r="F12" s="14"/>
      <c r="G12" s="14" t="s">
        <v>105</v>
      </c>
    </row>
    <row r="13" spans="1:7" s="16" customFormat="1" ht="51" x14ac:dyDescent="0.2">
      <c r="A13" s="58" t="s">
        <v>58</v>
      </c>
      <c r="B13" s="59" t="s">
        <v>23</v>
      </c>
      <c r="C13" s="59" t="s">
        <v>131</v>
      </c>
      <c r="D13" s="60" t="s">
        <v>8</v>
      </c>
      <c r="E13" s="61"/>
      <c r="F13" s="63"/>
      <c r="G13" s="14" t="s">
        <v>105</v>
      </c>
    </row>
    <row r="14" spans="1:7" s="16" customFormat="1" ht="38.25" x14ac:dyDescent="0.2">
      <c r="A14" s="58" t="s">
        <v>59</v>
      </c>
      <c r="B14" s="59" t="s">
        <v>132</v>
      </c>
      <c r="C14" s="59" t="s">
        <v>133</v>
      </c>
      <c r="D14" s="60" t="s">
        <v>8</v>
      </c>
      <c r="E14" s="61"/>
      <c r="F14" s="14"/>
      <c r="G14" s="14" t="s">
        <v>105</v>
      </c>
    </row>
    <row r="15" spans="1:7" s="16" customFormat="1" ht="63.75" x14ac:dyDescent="0.2">
      <c r="A15" s="58" t="s">
        <v>60</v>
      </c>
      <c r="B15" s="59" t="s">
        <v>24</v>
      </c>
      <c r="C15" s="59" t="s">
        <v>134</v>
      </c>
      <c r="D15" s="60" t="s">
        <v>8</v>
      </c>
      <c r="E15" s="61"/>
      <c r="F15" s="14"/>
      <c r="G15" s="14" t="s">
        <v>105</v>
      </c>
    </row>
    <row r="16" spans="1:7" s="16" customFormat="1" ht="140.25" x14ac:dyDescent="0.2">
      <c r="A16" s="58" t="s">
        <v>61</v>
      </c>
      <c r="B16" s="59" t="s">
        <v>25</v>
      </c>
      <c r="C16" s="59" t="s">
        <v>135</v>
      </c>
      <c r="D16" s="60" t="s">
        <v>8</v>
      </c>
      <c r="E16" s="61"/>
      <c r="F16" s="14"/>
      <c r="G16" s="14" t="s">
        <v>105</v>
      </c>
    </row>
    <row r="17" spans="1:7" s="20" customFormat="1" ht="38.25" x14ac:dyDescent="0.25">
      <c r="A17" s="58" t="s">
        <v>62</v>
      </c>
      <c r="B17" s="59" t="s">
        <v>26</v>
      </c>
      <c r="C17" s="59" t="s">
        <v>97</v>
      </c>
      <c r="D17" s="60" t="s">
        <v>8</v>
      </c>
      <c r="E17" s="61"/>
      <c r="F17" s="64"/>
      <c r="G17" s="14" t="s">
        <v>105</v>
      </c>
    </row>
    <row r="18" spans="1:7" s="19" customFormat="1" ht="38.25" x14ac:dyDescent="0.25">
      <c r="A18" s="58" t="s">
        <v>63</v>
      </c>
      <c r="B18" s="65" t="s">
        <v>27</v>
      </c>
      <c r="C18" s="65" t="s">
        <v>136</v>
      </c>
      <c r="D18" s="60" t="s">
        <v>8</v>
      </c>
      <c r="E18" s="58"/>
      <c r="F18" s="14"/>
      <c r="G18" s="14" t="s">
        <v>105</v>
      </c>
    </row>
    <row r="19" spans="1:7" s="16" customFormat="1" ht="38.25" x14ac:dyDescent="0.2">
      <c r="A19" s="58" t="s">
        <v>64</v>
      </c>
      <c r="B19" s="66" t="s">
        <v>137</v>
      </c>
      <c r="C19" s="67" t="s">
        <v>141</v>
      </c>
      <c r="D19" s="60" t="s">
        <v>8</v>
      </c>
      <c r="E19" s="61"/>
      <c r="F19" s="14"/>
      <c r="G19" s="14" t="s">
        <v>105</v>
      </c>
    </row>
    <row r="20" spans="1:7" s="16" customFormat="1" ht="38.25" x14ac:dyDescent="0.2">
      <c r="A20" s="58" t="s">
        <v>65</v>
      </c>
      <c r="B20" s="66" t="s">
        <v>138</v>
      </c>
      <c r="C20" s="67" t="s">
        <v>141</v>
      </c>
      <c r="D20" s="60" t="s">
        <v>8</v>
      </c>
      <c r="E20" s="61"/>
      <c r="F20" s="14"/>
      <c r="G20" s="14" t="s">
        <v>105</v>
      </c>
    </row>
    <row r="21" spans="1:7" s="16" customFormat="1" ht="38.25" x14ac:dyDescent="0.2">
      <c r="A21" s="58" t="s">
        <v>66</v>
      </c>
      <c r="B21" s="66" t="s">
        <v>28</v>
      </c>
      <c r="C21" s="67" t="s">
        <v>98</v>
      </c>
      <c r="D21" s="60" t="s">
        <v>8</v>
      </c>
      <c r="E21" s="58"/>
      <c r="F21" s="63"/>
      <c r="G21" s="14" t="s">
        <v>105</v>
      </c>
    </row>
    <row r="22" spans="1:7" s="16" customFormat="1" ht="38.25" x14ac:dyDescent="0.2">
      <c r="A22" s="58" t="s">
        <v>67</v>
      </c>
      <c r="B22" s="66" t="s">
        <v>29</v>
      </c>
      <c r="C22" s="67" t="s">
        <v>99</v>
      </c>
      <c r="D22" s="60" t="s">
        <v>8</v>
      </c>
      <c r="E22" s="61"/>
      <c r="F22" s="14"/>
      <c r="G22" s="14" t="s">
        <v>105</v>
      </c>
    </row>
    <row r="23" spans="1:7" s="16" customFormat="1" ht="38.25" x14ac:dyDescent="0.2">
      <c r="A23" s="58" t="s">
        <v>68</v>
      </c>
      <c r="B23" s="66" t="s">
        <v>139</v>
      </c>
      <c r="C23" s="67" t="s">
        <v>100</v>
      </c>
      <c r="D23" s="60" t="s">
        <v>8</v>
      </c>
      <c r="E23" s="61"/>
      <c r="F23" s="14"/>
      <c r="G23" s="14" t="s">
        <v>105</v>
      </c>
    </row>
    <row r="24" spans="1:7" s="16" customFormat="1" ht="38.25" x14ac:dyDescent="0.2">
      <c r="A24" s="58" t="s">
        <v>69</v>
      </c>
      <c r="B24" s="66" t="s">
        <v>30</v>
      </c>
      <c r="C24" s="67" t="s">
        <v>144</v>
      </c>
      <c r="D24" s="60" t="s">
        <v>8</v>
      </c>
      <c r="E24" s="61"/>
      <c r="F24" s="14"/>
      <c r="G24" s="14" t="s">
        <v>105</v>
      </c>
    </row>
    <row r="25" spans="1:7" s="16" customFormat="1" ht="38.25" x14ac:dyDescent="0.2">
      <c r="A25" s="58" t="s">
        <v>70</v>
      </c>
      <c r="B25" s="66" t="s">
        <v>31</v>
      </c>
      <c r="C25" s="67" t="s">
        <v>156</v>
      </c>
      <c r="D25" s="60" t="s">
        <v>8</v>
      </c>
      <c r="E25" s="61"/>
      <c r="F25" s="14"/>
      <c r="G25" s="14" t="s">
        <v>105</v>
      </c>
    </row>
    <row r="26" spans="1:7" s="16" customFormat="1" ht="38.25" x14ac:dyDescent="0.2">
      <c r="A26" s="58" t="s">
        <v>71</v>
      </c>
      <c r="B26" s="66" t="s">
        <v>140</v>
      </c>
      <c r="C26" s="67" t="s">
        <v>142</v>
      </c>
      <c r="D26" s="60" t="s">
        <v>8</v>
      </c>
      <c r="E26" s="58"/>
      <c r="F26" s="14"/>
      <c r="G26" s="14" t="s">
        <v>105</v>
      </c>
    </row>
    <row r="27" spans="1:7" s="16" customFormat="1" ht="38.25" x14ac:dyDescent="0.2">
      <c r="A27" s="58" t="s">
        <v>72</v>
      </c>
      <c r="B27" s="66" t="s">
        <v>32</v>
      </c>
      <c r="C27" s="67" t="s">
        <v>143</v>
      </c>
      <c r="D27" s="60" t="s">
        <v>8</v>
      </c>
      <c r="E27" s="61"/>
      <c r="F27" s="63"/>
      <c r="G27" s="14" t="s">
        <v>105</v>
      </c>
    </row>
    <row r="28" spans="1:7" s="16" customFormat="1" ht="38.25" x14ac:dyDescent="0.2">
      <c r="A28" s="58" t="s">
        <v>73</v>
      </c>
      <c r="B28" s="67" t="s">
        <v>33</v>
      </c>
      <c r="C28" s="67" t="s">
        <v>145</v>
      </c>
      <c r="D28" s="60" t="s">
        <v>8</v>
      </c>
      <c r="E28" s="61"/>
      <c r="F28" s="14"/>
      <c r="G28" s="14" t="s">
        <v>105</v>
      </c>
    </row>
    <row r="29" spans="1:7" s="16" customFormat="1" ht="38.25" x14ac:dyDescent="0.2">
      <c r="A29" s="58" t="s">
        <v>74</v>
      </c>
      <c r="B29" s="67" t="s">
        <v>146</v>
      </c>
      <c r="C29" s="67" t="s">
        <v>147</v>
      </c>
      <c r="D29" s="60" t="s">
        <v>8</v>
      </c>
      <c r="E29" s="61"/>
      <c r="F29" s="14"/>
      <c r="G29" s="14" t="s">
        <v>105</v>
      </c>
    </row>
    <row r="30" spans="1:7" s="16" customFormat="1" ht="38.25" x14ac:dyDescent="0.2">
      <c r="A30" s="58" t="s">
        <v>75</v>
      </c>
      <c r="B30" s="68" t="s">
        <v>148</v>
      </c>
      <c r="C30" s="68" t="s">
        <v>149</v>
      </c>
      <c r="D30" s="60" t="s">
        <v>8</v>
      </c>
      <c r="E30" s="58"/>
      <c r="F30" s="14"/>
      <c r="G30" s="14" t="s">
        <v>105</v>
      </c>
    </row>
    <row r="31" spans="1:7" s="16" customFormat="1" ht="38.25" x14ac:dyDescent="0.2">
      <c r="A31" s="58" t="s">
        <v>76</v>
      </c>
      <c r="B31" s="67" t="s">
        <v>34</v>
      </c>
      <c r="C31" s="67" t="s">
        <v>150</v>
      </c>
      <c r="D31" s="60" t="s">
        <v>8</v>
      </c>
      <c r="E31" s="58"/>
      <c r="F31" s="14"/>
      <c r="G31" s="14" t="s">
        <v>105</v>
      </c>
    </row>
    <row r="32" spans="1:7" s="16" customFormat="1" ht="38.25" x14ac:dyDescent="0.2">
      <c r="A32" s="58" t="s">
        <v>77</v>
      </c>
      <c r="B32" s="68" t="s">
        <v>35</v>
      </c>
      <c r="C32" s="68" t="s">
        <v>101</v>
      </c>
      <c r="D32" s="60" t="s">
        <v>8</v>
      </c>
      <c r="E32" s="61"/>
      <c r="F32" s="63"/>
      <c r="G32" s="14" t="s">
        <v>105</v>
      </c>
    </row>
    <row r="33" spans="1:7" s="16" customFormat="1" ht="38.25" x14ac:dyDescent="0.2">
      <c r="A33" s="58" t="s">
        <v>78</v>
      </c>
      <c r="B33" s="67" t="s">
        <v>36</v>
      </c>
      <c r="C33" s="67" t="s">
        <v>151</v>
      </c>
      <c r="D33" s="60" t="s">
        <v>8</v>
      </c>
      <c r="E33" s="61"/>
      <c r="F33" s="63"/>
      <c r="G33" s="14" t="s">
        <v>105</v>
      </c>
    </row>
    <row r="34" spans="1:7" s="16" customFormat="1" ht="38.25" x14ac:dyDescent="0.2">
      <c r="A34" s="58" t="s">
        <v>79</v>
      </c>
      <c r="B34" s="67" t="s">
        <v>37</v>
      </c>
      <c r="C34" s="67" t="s">
        <v>102</v>
      </c>
      <c r="D34" s="60" t="s">
        <v>8</v>
      </c>
      <c r="E34" s="61"/>
      <c r="F34" s="63"/>
      <c r="G34" s="14" t="s">
        <v>105</v>
      </c>
    </row>
    <row r="35" spans="1:7" s="16" customFormat="1" ht="38.25" x14ac:dyDescent="0.2">
      <c r="A35" s="58" t="s">
        <v>80</v>
      </c>
      <c r="B35" s="67" t="s">
        <v>38</v>
      </c>
      <c r="C35" s="67" t="s">
        <v>152</v>
      </c>
      <c r="D35" s="60" t="s">
        <v>8</v>
      </c>
      <c r="E35" s="61"/>
      <c r="F35" s="63"/>
      <c r="G35" s="14" t="s">
        <v>105</v>
      </c>
    </row>
    <row r="36" spans="1:7" s="16" customFormat="1" ht="38.25" x14ac:dyDescent="0.2">
      <c r="A36" s="58" t="s">
        <v>81</v>
      </c>
      <c r="B36" s="67" t="s">
        <v>39</v>
      </c>
      <c r="C36" s="67" t="s">
        <v>153</v>
      </c>
      <c r="D36" s="60" t="s">
        <v>8</v>
      </c>
      <c r="E36" s="61"/>
      <c r="F36" s="63"/>
      <c r="G36" s="14" t="s">
        <v>105</v>
      </c>
    </row>
    <row r="37" spans="1:7" s="16" customFormat="1" ht="38.25" x14ac:dyDescent="0.2">
      <c r="A37" s="58" t="s">
        <v>82</v>
      </c>
      <c r="B37" s="67" t="s">
        <v>40</v>
      </c>
      <c r="C37" s="67" t="s">
        <v>103</v>
      </c>
      <c r="D37" s="60" t="s">
        <v>8</v>
      </c>
      <c r="E37" s="61"/>
      <c r="F37" s="63"/>
      <c r="G37" s="14" t="s">
        <v>105</v>
      </c>
    </row>
    <row r="38" spans="1:7" s="16" customFormat="1" ht="38.25" x14ac:dyDescent="0.2">
      <c r="A38" s="58" t="s">
        <v>83</v>
      </c>
      <c r="B38" s="67" t="s">
        <v>41</v>
      </c>
      <c r="C38" s="67" t="s">
        <v>104</v>
      </c>
      <c r="D38" s="60" t="s">
        <v>8</v>
      </c>
      <c r="E38" s="61"/>
      <c r="F38" s="63"/>
      <c r="G38" s="14" t="s">
        <v>105</v>
      </c>
    </row>
    <row r="39" spans="1:7" s="16" customFormat="1" ht="63.75" x14ac:dyDescent="0.2">
      <c r="A39" s="58" t="s">
        <v>84</v>
      </c>
      <c r="B39" s="67" t="s">
        <v>42</v>
      </c>
      <c r="C39" s="67" t="s">
        <v>154</v>
      </c>
      <c r="D39" s="60" t="s">
        <v>8</v>
      </c>
      <c r="E39" s="61"/>
      <c r="F39" s="63"/>
      <c r="G39" s="14" t="s">
        <v>105</v>
      </c>
    </row>
    <row r="40" spans="1:7" s="10" customFormat="1" x14ac:dyDescent="0.25">
      <c r="A40" s="69" t="s">
        <v>85</v>
      </c>
      <c r="B40" s="70"/>
      <c r="C40" s="71"/>
      <c r="D40" s="70"/>
      <c r="E40" s="69"/>
      <c r="F40" s="69"/>
      <c r="G40" s="69"/>
    </row>
    <row r="41" spans="1:7" s="16" customFormat="1" ht="25.5" x14ac:dyDescent="0.2">
      <c r="A41" s="58" t="s">
        <v>86</v>
      </c>
      <c r="B41" s="72" t="s">
        <v>108</v>
      </c>
      <c r="C41" s="73" t="s">
        <v>111</v>
      </c>
      <c r="D41" s="58" t="s">
        <v>8</v>
      </c>
      <c r="E41" s="58"/>
      <c r="F41" s="14"/>
      <c r="G41" s="14" t="s">
        <v>108</v>
      </c>
    </row>
    <row r="42" spans="1:7" s="5" customFormat="1" ht="25.5" x14ac:dyDescent="0.2">
      <c r="A42" s="74" t="s">
        <v>87</v>
      </c>
      <c r="B42" s="75" t="s">
        <v>106</v>
      </c>
      <c r="C42" s="73" t="s">
        <v>112</v>
      </c>
      <c r="D42" s="74" t="s">
        <v>8</v>
      </c>
      <c r="E42" s="76"/>
      <c r="F42" s="14"/>
      <c r="G42" s="14" t="s">
        <v>110</v>
      </c>
    </row>
    <row r="43" spans="1:7" s="10" customFormat="1" x14ac:dyDescent="0.25">
      <c r="A43" s="69" t="s">
        <v>88</v>
      </c>
      <c r="B43" s="70"/>
      <c r="C43" s="56"/>
      <c r="D43" s="70"/>
      <c r="E43" s="69"/>
      <c r="F43" s="69"/>
      <c r="G43" s="69"/>
    </row>
    <row r="44" spans="1:7" s="5" customFormat="1" ht="12.75" x14ac:dyDescent="0.2">
      <c r="A44" s="74" t="s">
        <v>89</v>
      </c>
      <c r="B44" s="75" t="s">
        <v>107</v>
      </c>
      <c r="C44" s="55"/>
      <c r="D44" s="74" t="s">
        <v>8</v>
      </c>
      <c r="E44" s="58"/>
      <c r="F44" s="62"/>
      <c r="G44" s="14" t="s">
        <v>110</v>
      </c>
    </row>
    <row r="45" spans="1:7" s="10" customFormat="1" x14ac:dyDescent="0.25">
      <c r="A45" s="5"/>
      <c r="B45" s="5"/>
      <c r="C45" s="5" t="s">
        <v>90</v>
      </c>
      <c r="D45" s="5"/>
      <c r="E45" s="15"/>
      <c r="F45" s="16"/>
      <c r="G45" s="16"/>
    </row>
    <row r="46" spans="1:7" s="10" customFormat="1" x14ac:dyDescent="0.25">
      <c r="A46" s="6"/>
      <c r="B46" s="6"/>
      <c r="C46" s="6"/>
      <c r="D46" s="6"/>
      <c r="E46" s="22"/>
      <c r="F46" s="6"/>
      <c r="G46" s="6"/>
    </row>
    <row r="47" spans="1:7" x14ac:dyDescent="0.25">
      <c r="A47" s="6"/>
      <c r="B47" s="6"/>
      <c r="C47" s="6"/>
      <c r="D47" s="6"/>
      <c r="E47" s="22"/>
      <c r="F47" s="8" t="s">
        <v>9</v>
      </c>
      <c r="G47" s="6"/>
    </row>
    <row r="48" spans="1:7" x14ac:dyDescent="0.25">
      <c r="A48" s="6"/>
      <c r="B48" s="6"/>
      <c r="C48" s="6"/>
      <c r="D48" s="6"/>
      <c r="E48" s="57"/>
      <c r="F48" s="9"/>
      <c r="G48" s="9"/>
    </row>
    <row r="49" spans="1:7" ht="15" customHeight="1" x14ac:dyDescent="0.25">
      <c r="A49" s="89" t="s">
        <v>12</v>
      </c>
      <c r="B49" s="89"/>
      <c r="C49" s="89"/>
      <c r="D49" s="89"/>
      <c r="E49" s="89"/>
      <c r="F49" s="88" t="s">
        <v>13</v>
      </c>
      <c r="G49" s="88"/>
    </row>
    <row r="50" spans="1:7" x14ac:dyDescent="0.25">
      <c r="A50" s="6"/>
      <c r="B50" s="6"/>
      <c r="C50" s="6"/>
      <c r="D50" s="51"/>
      <c r="E50" s="51"/>
      <c r="F50" s="52"/>
      <c r="G50" s="52"/>
    </row>
    <row r="51" spans="1:7" ht="15" customHeight="1" x14ac:dyDescent="0.25">
      <c r="A51" s="6"/>
      <c r="B51" s="6"/>
      <c r="C51" s="6"/>
      <c r="D51" s="6"/>
      <c r="E51" s="96" t="s">
        <v>10</v>
      </c>
      <c r="F51" s="96"/>
      <c r="G51" s="9"/>
    </row>
    <row r="52" spans="1:7" ht="15" customHeight="1" x14ac:dyDescent="0.25">
      <c r="A52" s="89" t="s">
        <v>14</v>
      </c>
      <c r="B52" s="89"/>
      <c r="C52" s="89"/>
      <c r="D52" s="89"/>
      <c r="E52" s="89"/>
      <c r="F52" s="88" t="s">
        <v>15</v>
      </c>
      <c r="G52" s="88"/>
    </row>
    <row r="53" spans="1:7" x14ac:dyDescent="0.25">
      <c r="A53" s="5"/>
      <c r="B53" s="5"/>
      <c r="C53" s="5"/>
      <c r="D53" s="5"/>
      <c r="E53" s="51"/>
      <c r="F53" s="88"/>
      <c r="G53" s="88"/>
    </row>
    <row r="54" spans="1:7" ht="15" customHeight="1" x14ac:dyDescent="0.25">
      <c r="A54" s="89" t="s">
        <v>16</v>
      </c>
      <c r="B54" s="89"/>
      <c r="C54" s="89"/>
      <c r="D54" s="89"/>
      <c r="E54" s="89"/>
      <c r="F54" s="88" t="s">
        <v>17</v>
      </c>
      <c r="G54" s="88"/>
    </row>
    <row r="55" spans="1:7" x14ac:dyDescent="0.25">
      <c r="E55" s="17"/>
      <c r="F55" s="18"/>
      <c r="G55" s="18"/>
    </row>
    <row r="56" spans="1:7" x14ac:dyDescent="0.25">
      <c r="E56" s="17"/>
      <c r="F56" s="18"/>
      <c r="G56" s="18"/>
    </row>
    <row r="57" spans="1:7" x14ac:dyDescent="0.25">
      <c r="E57" s="17"/>
      <c r="F57" s="18"/>
      <c r="G57" s="18"/>
    </row>
    <row r="58" spans="1:7" x14ac:dyDescent="0.25">
      <c r="E58" s="17"/>
      <c r="F58" s="18"/>
      <c r="G58" s="18"/>
    </row>
    <row r="59" spans="1:7" x14ac:dyDescent="0.25">
      <c r="E59" s="17"/>
      <c r="F59" s="18"/>
      <c r="G59" s="18"/>
    </row>
    <row r="60" spans="1:7" x14ac:dyDescent="0.25">
      <c r="E60" s="17"/>
      <c r="F60" s="18"/>
      <c r="G60" s="18"/>
    </row>
    <row r="61" spans="1:7" x14ac:dyDescent="0.25">
      <c r="E61" s="17"/>
      <c r="F61" s="18"/>
      <c r="G61" s="18"/>
    </row>
    <row r="62" spans="1:7" x14ac:dyDescent="0.25">
      <c r="E62" s="17"/>
      <c r="F62" s="18"/>
      <c r="G62" s="18"/>
    </row>
    <row r="63" spans="1:7" x14ac:dyDescent="0.25">
      <c r="E63" s="17"/>
      <c r="F63" s="18"/>
      <c r="G63" s="18"/>
    </row>
    <row r="64" spans="1:7" x14ac:dyDescent="0.25">
      <c r="E64" s="17"/>
      <c r="F64" s="18"/>
      <c r="G64" s="18"/>
    </row>
    <row r="65" spans="5:7" x14ac:dyDescent="0.25">
      <c r="E65" s="17"/>
      <c r="F65" s="18"/>
      <c r="G65" s="18"/>
    </row>
    <row r="66" spans="5:7" x14ac:dyDescent="0.25">
      <c r="E66" s="17"/>
      <c r="F66" s="18"/>
      <c r="G66" s="18"/>
    </row>
    <row r="67" spans="5:7" x14ac:dyDescent="0.25">
      <c r="E67" s="17"/>
      <c r="F67" s="18"/>
      <c r="G67" s="18"/>
    </row>
    <row r="68" spans="5:7" x14ac:dyDescent="0.25">
      <c r="E68" s="17"/>
      <c r="F68" s="18"/>
      <c r="G68" s="18"/>
    </row>
    <row r="69" spans="5:7" x14ac:dyDescent="0.25">
      <c r="E69" s="17"/>
      <c r="F69" s="18"/>
      <c r="G69" s="18"/>
    </row>
    <row r="70" spans="5:7" x14ac:dyDescent="0.25">
      <c r="E70" s="17"/>
      <c r="F70" s="18"/>
      <c r="G70" s="18"/>
    </row>
    <row r="71" spans="5:7" x14ac:dyDescent="0.25">
      <c r="E71" s="17"/>
      <c r="F71" s="18"/>
      <c r="G71" s="18"/>
    </row>
    <row r="72" spans="5:7" x14ac:dyDescent="0.25">
      <c r="E72" s="17"/>
      <c r="F72" s="18"/>
      <c r="G72" s="18"/>
    </row>
    <row r="73" spans="5:7" x14ac:dyDescent="0.25">
      <c r="E73" s="17"/>
      <c r="F73" s="18"/>
      <c r="G73" s="18"/>
    </row>
    <row r="74" spans="5:7" x14ac:dyDescent="0.25">
      <c r="E74" s="17"/>
      <c r="F74" s="18"/>
      <c r="G74" s="18"/>
    </row>
    <row r="75" spans="5:7" x14ac:dyDescent="0.25">
      <c r="E75" s="17"/>
      <c r="F75" s="18"/>
      <c r="G75" s="18"/>
    </row>
    <row r="76" spans="5:7" x14ac:dyDescent="0.25">
      <c r="E76" s="17"/>
      <c r="F76" s="18"/>
      <c r="G76" s="18"/>
    </row>
    <row r="77" spans="5:7" x14ac:dyDescent="0.25">
      <c r="E77" s="17"/>
      <c r="F77" s="18"/>
      <c r="G77" s="18"/>
    </row>
    <row r="78" spans="5:7" x14ac:dyDescent="0.25">
      <c r="E78" s="17"/>
      <c r="F78" s="18"/>
      <c r="G78" s="18"/>
    </row>
    <row r="79" spans="5:7" x14ac:dyDescent="0.25">
      <c r="E79" s="17"/>
      <c r="F79" s="18"/>
      <c r="G79" s="18"/>
    </row>
  </sheetData>
  <mergeCells count="13">
    <mergeCell ref="F53:G53"/>
    <mergeCell ref="A54:E54"/>
    <mergeCell ref="F54:G54"/>
    <mergeCell ref="A1:G1"/>
    <mergeCell ref="B2:B3"/>
    <mergeCell ref="A2:A3"/>
    <mergeCell ref="C2:C3"/>
    <mergeCell ref="E2:G2"/>
    <mergeCell ref="A49:E49"/>
    <mergeCell ref="F49:G49"/>
    <mergeCell ref="E51:F51"/>
    <mergeCell ref="A52:E52"/>
    <mergeCell ref="F52:G52"/>
  </mergeCells>
  <printOptions horizontalCentered="1"/>
  <pageMargins left="0.70866141732283472" right="0.70866141732283472" top="0.51181102362204722" bottom="0.51181102362204722" header="0.31496062992125984" footer="0.31496062992125984"/>
  <pageSetup paperSize="9" scale="5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9"/>
  <sheetViews>
    <sheetView tabSelected="1" view="pageBreakPreview" topLeftCell="A3" zoomScale="89" zoomScaleNormal="140" zoomScaleSheetLayoutView="89" workbookViewId="0">
      <selection activeCell="J7" sqref="J7"/>
    </sheetView>
  </sheetViews>
  <sheetFormatPr defaultRowHeight="15" x14ac:dyDescent="0.25"/>
  <cols>
    <col min="1" max="1" width="5.28515625" customWidth="1"/>
    <col min="2" max="2" width="42.85546875" customWidth="1"/>
    <col min="3" max="3" width="15" bestFit="1" customWidth="1"/>
    <col min="4" max="4" width="5.5703125" bestFit="1" customWidth="1"/>
    <col min="5" max="5" width="12" bestFit="1" customWidth="1"/>
    <col min="6" max="6" width="17.42578125" bestFit="1" customWidth="1"/>
    <col min="7" max="7" width="18.140625" style="23" customWidth="1"/>
    <col min="8" max="10" width="37" customWidth="1"/>
    <col min="11" max="11" width="42.42578125" customWidth="1"/>
  </cols>
  <sheetData>
    <row r="1" spans="1:11" x14ac:dyDescent="0.25">
      <c r="A1" s="97" t="s">
        <v>0</v>
      </c>
      <c r="B1" s="97"/>
      <c r="C1" s="97"/>
      <c r="D1" s="97"/>
      <c r="E1" s="97"/>
      <c r="F1" s="97"/>
      <c r="G1" s="97"/>
      <c r="H1" s="97"/>
      <c r="I1" s="97"/>
      <c r="J1" s="97"/>
      <c r="K1" s="98"/>
    </row>
    <row r="2" spans="1:11" ht="40.5" customHeight="1" x14ac:dyDescent="0.25">
      <c r="A2" s="45" t="s">
        <v>118</v>
      </c>
      <c r="B2" s="110" t="s">
        <v>119</v>
      </c>
      <c r="C2" s="111"/>
      <c r="D2" s="112"/>
      <c r="E2" s="31"/>
      <c r="F2" s="107" t="s">
        <v>18</v>
      </c>
      <c r="G2" s="107"/>
      <c r="H2" s="107"/>
      <c r="I2" s="107"/>
      <c r="J2" s="107"/>
      <c r="K2" s="107"/>
    </row>
    <row r="3" spans="1:11" ht="18" customHeight="1" x14ac:dyDescent="0.25">
      <c r="A3" s="46"/>
      <c r="B3" s="113" t="s">
        <v>1</v>
      </c>
      <c r="C3" s="114"/>
      <c r="D3" s="115"/>
      <c r="E3" s="32"/>
      <c r="F3" s="107" t="s">
        <v>11</v>
      </c>
      <c r="G3" s="107"/>
      <c r="H3" s="107"/>
      <c r="I3" s="107"/>
      <c r="J3" s="107"/>
      <c r="K3" s="107"/>
    </row>
    <row r="4" spans="1:11" ht="58.5" customHeight="1" x14ac:dyDescent="0.25">
      <c r="A4" s="46"/>
      <c r="B4" s="107" t="s">
        <v>155</v>
      </c>
      <c r="C4" s="107"/>
      <c r="D4" s="107"/>
      <c r="E4" s="107"/>
      <c r="F4" s="107"/>
      <c r="G4" s="107"/>
      <c r="H4" s="107"/>
      <c r="I4" s="107"/>
      <c r="J4" s="107"/>
      <c r="K4" s="107"/>
    </row>
    <row r="5" spans="1:11" ht="38.25" x14ac:dyDescent="0.25">
      <c r="A5" s="46"/>
      <c r="B5" s="1" t="s">
        <v>2</v>
      </c>
      <c r="C5" s="1" t="s">
        <v>3</v>
      </c>
      <c r="D5" s="1" t="s">
        <v>113</v>
      </c>
      <c r="E5" s="1" t="s">
        <v>117</v>
      </c>
      <c r="F5" s="1" t="s">
        <v>4</v>
      </c>
      <c r="G5" s="2" t="s">
        <v>5</v>
      </c>
      <c r="H5" s="3" t="s">
        <v>6</v>
      </c>
      <c r="I5" s="3"/>
      <c r="J5" s="3"/>
      <c r="K5" s="2" t="s">
        <v>7</v>
      </c>
    </row>
    <row r="6" spans="1:11" x14ac:dyDescent="0.25">
      <c r="A6" s="46"/>
      <c r="B6" s="108" t="str">
        <f>SoC!A4</f>
        <v>Технические характеристики: Основные требования</v>
      </c>
      <c r="C6" s="108"/>
      <c r="D6" s="108"/>
      <c r="E6" s="108"/>
      <c r="F6" s="108"/>
      <c r="G6" s="108"/>
      <c r="H6" s="108"/>
      <c r="I6" s="87"/>
      <c r="J6" s="87"/>
      <c r="K6" s="2"/>
    </row>
    <row r="7" spans="1:11" ht="45" customHeight="1" x14ac:dyDescent="0.25">
      <c r="A7" s="102">
        <v>1</v>
      </c>
      <c r="B7" s="26" t="s">
        <v>19</v>
      </c>
      <c r="C7" s="24" t="s">
        <v>50</v>
      </c>
      <c r="D7" s="4">
        <v>1</v>
      </c>
      <c r="E7" s="103">
        <v>38</v>
      </c>
      <c r="F7" s="24" t="s">
        <v>8</v>
      </c>
      <c r="G7" s="21" t="s">
        <v>116</v>
      </c>
      <c r="H7" s="24" t="s">
        <v>114</v>
      </c>
      <c r="I7" s="117"/>
      <c r="J7" s="117"/>
      <c r="K7" s="99" t="s">
        <v>120</v>
      </c>
    </row>
    <row r="8" spans="1:11" ht="33.75" x14ac:dyDescent="0.25">
      <c r="A8" s="102"/>
      <c r="B8" s="26" t="s">
        <v>123</v>
      </c>
      <c r="C8" s="24" t="s">
        <v>51</v>
      </c>
      <c r="D8" s="4">
        <v>1</v>
      </c>
      <c r="E8" s="104"/>
      <c r="F8" s="24" t="s">
        <v>8</v>
      </c>
      <c r="G8" s="21" t="s">
        <v>116</v>
      </c>
      <c r="H8" s="24" t="s">
        <v>114</v>
      </c>
      <c r="I8" s="118"/>
      <c r="J8" s="118"/>
      <c r="K8" s="100"/>
    </row>
    <row r="9" spans="1:11" ht="33.75" x14ac:dyDescent="0.25">
      <c r="A9" s="102"/>
      <c r="B9" s="26" t="s">
        <v>20</v>
      </c>
      <c r="C9" s="24" t="s">
        <v>52</v>
      </c>
      <c r="D9" s="4">
        <v>1</v>
      </c>
      <c r="E9" s="104"/>
      <c r="F9" s="24" t="s">
        <v>8</v>
      </c>
      <c r="G9" s="21" t="s">
        <v>116</v>
      </c>
      <c r="H9" s="24" t="s">
        <v>114</v>
      </c>
      <c r="I9" s="118"/>
      <c r="J9" s="118"/>
      <c r="K9" s="100"/>
    </row>
    <row r="10" spans="1:11" ht="33.75" x14ac:dyDescent="0.25">
      <c r="A10" s="102"/>
      <c r="B10" s="26" t="s">
        <v>21</v>
      </c>
      <c r="C10" s="24" t="s">
        <v>53</v>
      </c>
      <c r="D10" s="4">
        <v>1</v>
      </c>
      <c r="E10" s="104"/>
      <c r="F10" s="24" t="s">
        <v>8</v>
      </c>
      <c r="G10" s="21" t="s">
        <v>116</v>
      </c>
      <c r="H10" s="24" t="s">
        <v>114</v>
      </c>
      <c r="I10" s="118"/>
      <c r="J10" s="118"/>
      <c r="K10" s="100"/>
    </row>
    <row r="11" spans="1:11" ht="33.75" x14ac:dyDescent="0.25">
      <c r="A11" s="102"/>
      <c r="B11" s="26" t="s">
        <v>125</v>
      </c>
      <c r="C11" s="24" t="s">
        <v>54</v>
      </c>
      <c r="D11" s="4">
        <v>1</v>
      </c>
      <c r="E11" s="104"/>
      <c r="F11" s="24" t="s">
        <v>8</v>
      </c>
      <c r="G11" s="21" t="s">
        <v>116</v>
      </c>
      <c r="H11" s="24" t="s">
        <v>114</v>
      </c>
      <c r="I11" s="118"/>
      <c r="J11" s="118"/>
      <c r="K11" s="100"/>
    </row>
    <row r="12" spans="1:11" ht="33.75" x14ac:dyDescent="0.25">
      <c r="A12" s="102"/>
      <c r="B12" s="26" t="s">
        <v>22</v>
      </c>
      <c r="C12" s="24" t="s">
        <v>55</v>
      </c>
      <c r="D12" s="4">
        <v>1</v>
      </c>
      <c r="E12" s="104"/>
      <c r="F12" s="24" t="s">
        <v>8</v>
      </c>
      <c r="G12" s="21" t="s">
        <v>116</v>
      </c>
      <c r="H12" s="24" t="s">
        <v>114</v>
      </c>
      <c r="I12" s="118"/>
      <c r="J12" s="118"/>
      <c r="K12" s="100"/>
    </row>
    <row r="13" spans="1:11" ht="33.75" x14ac:dyDescent="0.25">
      <c r="A13" s="102"/>
      <c r="B13" s="26" t="s">
        <v>127</v>
      </c>
      <c r="C13" s="24" t="s">
        <v>56</v>
      </c>
      <c r="D13" s="4">
        <v>1</v>
      </c>
      <c r="E13" s="104"/>
      <c r="F13" s="24" t="s">
        <v>8</v>
      </c>
      <c r="G13" s="21" t="s">
        <v>116</v>
      </c>
      <c r="H13" s="24" t="s">
        <v>114</v>
      </c>
      <c r="I13" s="118"/>
      <c r="J13" s="118"/>
      <c r="K13" s="100"/>
    </row>
    <row r="14" spans="1:11" ht="33.75" x14ac:dyDescent="0.25">
      <c r="A14" s="102"/>
      <c r="B14" s="26" t="s">
        <v>129</v>
      </c>
      <c r="C14" s="24" t="s">
        <v>57</v>
      </c>
      <c r="D14" s="4">
        <v>1</v>
      </c>
      <c r="E14" s="104"/>
      <c r="F14" s="24" t="s">
        <v>8</v>
      </c>
      <c r="G14" s="21" t="s">
        <v>116</v>
      </c>
      <c r="H14" s="24" t="s">
        <v>114</v>
      </c>
      <c r="I14" s="118"/>
      <c r="J14" s="118"/>
      <c r="K14" s="100"/>
    </row>
    <row r="15" spans="1:11" ht="33.75" customHeight="1" x14ac:dyDescent="0.25">
      <c r="A15" s="102"/>
      <c r="B15" s="26" t="s">
        <v>23</v>
      </c>
      <c r="C15" s="24" t="s">
        <v>58</v>
      </c>
      <c r="D15" s="4">
        <v>1</v>
      </c>
      <c r="E15" s="104"/>
      <c r="F15" s="24" t="s">
        <v>8</v>
      </c>
      <c r="G15" s="21" t="s">
        <v>116</v>
      </c>
      <c r="H15" s="24" t="s">
        <v>114</v>
      </c>
      <c r="I15" s="118"/>
      <c r="J15" s="118"/>
      <c r="K15" s="100"/>
    </row>
    <row r="16" spans="1:11" ht="33.75" x14ac:dyDescent="0.25">
      <c r="A16" s="102"/>
      <c r="B16" s="26" t="s">
        <v>132</v>
      </c>
      <c r="C16" s="24" t="s">
        <v>59</v>
      </c>
      <c r="D16" s="4">
        <v>1</v>
      </c>
      <c r="E16" s="104"/>
      <c r="F16" s="24" t="s">
        <v>8</v>
      </c>
      <c r="G16" s="21" t="s">
        <v>116</v>
      </c>
      <c r="H16" s="24" t="s">
        <v>114</v>
      </c>
      <c r="I16" s="118"/>
      <c r="J16" s="118"/>
      <c r="K16" s="100"/>
    </row>
    <row r="17" spans="1:11" ht="33.75" x14ac:dyDescent="0.25">
      <c r="A17" s="102"/>
      <c r="B17" s="26" t="s">
        <v>24</v>
      </c>
      <c r="C17" s="24" t="s">
        <v>60</v>
      </c>
      <c r="D17" s="4">
        <v>1</v>
      </c>
      <c r="E17" s="104"/>
      <c r="F17" s="24" t="s">
        <v>8</v>
      </c>
      <c r="G17" s="21" t="s">
        <v>116</v>
      </c>
      <c r="H17" s="24" t="s">
        <v>114</v>
      </c>
      <c r="I17" s="118"/>
      <c r="J17" s="118"/>
      <c r="K17" s="100"/>
    </row>
    <row r="18" spans="1:11" ht="33.75" x14ac:dyDescent="0.25">
      <c r="A18" s="102"/>
      <c r="B18" s="26" t="s">
        <v>25</v>
      </c>
      <c r="C18" s="24" t="s">
        <v>61</v>
      </c>
      <c r="D18" s="4">
        <v>1</v>
      </c>
      <c r="E18" s="104"/>
      <c r="F18" s="24" t="s">
        <v>8</v>
      </c>
      <c r="G18" s="21" t="s">
        <v>116</v>
      </c>
      <c r="H18" s="24" t="s">
        <v>114</v>
      </c>
      <c r="I18" s="118"/>
      <c r="J18" s="118"/>
      <c r="K18" s="100"/>
    </row>
    <row r="19" spans="1:11" ht="33.75" x14ac:dyDescent="0.25">
      <c r="A19" s="102"/>
      <c r="B19" s="26" t="s">
        <v>26</v>
      </c>
      <c r="C19" s="24" t="s">
        <v>62</v>
      </c>
      <c r="D19" s="4">
        <v>1</v>
      </c>
      <c r="E19" s="104"/>
      <c r="F19" s="24" t="s">
        <v>8</v>
      </c>
      <c r="G19" s="21" t="s">
        <v>116</v>
      </c>
      <c r="H19" s="24" t="s">
        <v>114</v>
      </c>
      <c r="I19" s="118"/>
      <c r="J19" s="118"/>
      <c r="K19" s="100"/>
    </row>
    <row r="20" spans="1:11" ht="33.75" x14ac:dyDescent="0.25">
      <c r="A20" s="102"/>
      <c r="B20" s="53" t="s">
        <v>27</v>
      </c>
      <c r="C20" s="24" t="s">
        <v>63</v>
      </c>
      <c r="D20" s="4">
        <v>1</v>
      </c>
      <c r="E20" s="104"/>
      <c r="F20" s="24" t="s">
        <v>8</v>
      </c>
      <c r="G20" s="21" t="s">
        <v>116</v>
      </c>
      <c r="H20" s="24" t="s">
        <v>114</v>
      </c>
      <c r="I20" s="118"/>
      <c r="J20" s="118"/>
      <c r="K20" s="100"/>
    </row>
    <row r="21" spans="1:11" ht="33.75" x14ac:dyDescent="0.25">
      <c r="A21" s="102"/>
      <c r="B21" s="53" t="s">
        <v>137</v>
      </c>
      <c r="C21" s="24" t="s">
        <v>64</v>
      </c>
      <c r="D21" s="4">
        <v>1</v>
      </c>
      <c r="E21" s="104"/>
      <c r="F21" s="24" t="s">
        <v>8</v>
      </c>
      <c r="G21" s="21" t="s">
        <v>116</v>
      </c>
      <c r="H21" s="24" t="s">
        <v>114</v>
      </c>
      <c r="I21" s="118"/>
      <c r="J21" s="118"/>
      <c r="K21" s="100"/>
    </row>
    <row r="22" spans="1:11" ht="33.75" x14ac:dyDescent="0.25">
      <c r="A22" s="102"/>
      <c r="B22" s="53" t="s">
        <v>138</v>
      </c>
      <c r="C22" s="24" t="s">
        <v>65</v>
      </c>
      <c r="D22" s="4">
        <v>1</v>
      </c>
      <c r="E22" s="104"/>
      <c r="F22" s="24" t="s">
        <v>8</v>
      </c>
      <c r="G22" s="21" t="s">
        <v>116</v>
      </c>
      <c r="H22" s="24" t="s">
        <v>114</v>
      </c>
      <c r="I22" s="118"/>
      <c r="J22" s="118"/>
      <c r="K22" s="100"/>
    </row>
    <row r="23" spans="1:11" ht="33.75" x14ac:dyDescent="0.25">
      <c r="A23" s="102"/>
      <c r="B23" s="53" t="s">
        <v>28</v>
      </c>
      <c r="C23" s="24" t="s">
        <v>66</v>
      </c>
      <c r="D23" s="4">
        <v>1</v>
      </c>
      <c r="E23" s="104"/>
      <c r="F23" s="24" t="s">
        <v>8</v>
      </c>
      <c r="G23" s="21" t="s">
        <v>116</v>
      </c>
      <c r="H23" s="24" t="s">
        <v>114</v>
      </c>
      <c r="I23" s="118"/>
      <c r="J23" s="118"/>
      <c r="K23" s="100"/>
    </row>
    <row r="24" spans="1:11" ht="45" customHeight="1" x14ac:dyDescent="0.25">
      <c r="A24" s="102"/>
      <c r="B24" s="53" t="s">
        <v>29</v>
      </c>
      <c r="C24" s="24" t="s">
        <v>67</v>
      </c>
      <c r="D24" s="4">
        <v>1</v>
      </c>
      <c r="E24" s="104"/>
      <c r="F24" s="24" t="s">
        <v>8</v>
      </c>
      <c r="G24" s="21" t="s">
        <v>116</v>
      </c>
      <c r="H24" s="24" t="s">
        <v>114</v>
      </c>
      <c r="I24" s="118"/>
      <c r="J24" s="118"/>
      <c r="K24" s="100"/>
    </row>
    <row r="25" spans="1:11" ht="33.75" x14ac:dyDescent="0.25">
      <c r="A25" s="102"/>
      <c r="B25" s="53" t="s">
        <v>139</v>
      </c>
      <c r="C25" s="24" t="s">
        <v>68</v>
      </c>
      <c r="D25" s="4">
        <v>1</v>
      </c>
      <c r="E25" s="104"/>
      <c r="F25" s="24" t="s">
        <v>8</v>
      </c>
      <c r="G25" s="21" t="s">
        <v>116</v>
      </c>
      <c r="H25" s="24" t="s">
        <v>114</v>
      </c>
      <c r="I25" s="118"/>
      <c r="J25" s="118"/>
      <c r="K25" s="100"/>
    </row>
    <row r="26" spans="1:11" ht="33.75" x14ac:dyDescent="0.25">
      <c r="A26" s="102"/>
      <c r="B26" s="53" t="s">
        <v>30</v>
      </c>
      <c r="C26" s="24" t="s">
        <v>69</v>
      </c>
      <c r="D26" s="4">
        <v>1</v>
      </c>
      <c r="E26" s="104"/>
      <c r="F26" s="24" t="s">
        <v>8</v>
      </c>
      <c r="G26" s="21" t="s">
        <v>116</v>
      </c>
      <c r="H26" s="24" t="s">
        <v>114</v>
      </c>
      <c r="I26" s="118"/>
      <c r="J26" s="118"/>
      <c r="K26" s="100"/>
    </row>
    <row r="27" spans="1:11" ht="33.75" x14ac:dyDescent="0.25">
      <c r="A27" s="102"/>
      <c r="B27" s="53" t="s">
        <v>31</v>
      </c>
      <c r="C27" s="24" t="s">
        <v>70</v>
      </c>
      <c r="D27" s="4">
        <v>1</v>
      </c>
      <c r="E27" s="104"/>
      <c r="F27" s="24" t="s">
        <v>8</v>
      </c>
      <c r="G27" s="21" t="s">
        <v>116</v>
      </c>
      <c r="H27" s="24" t="s">
        <v>114</v>
      </c>
      <c r="I27" s="118"/>
      <c r="J27" s="118"/>
      <c r="K27" s="100"/>
    </row>
    <row r="28" spans="1:11" ht="33.75" x14ac:dyDescent="0.25">
      <c r="A28" s="102"/>
      <c r="B28" s="53" t="s">
        <v>140</v>
      </c>
      <c r="C28" s="24" t="s">
        <v>71</v>
      </c>
      <c r="D28" s="4">
        <v>1</v>
      </c>
      <c r="E28" s="104"/>
      <c r="F28" s="24" t="s">
        <v>8</v>
      </c>
      <c r="G28" s="21" t="s">
        <v>116</v>
      </c>
      <c r="H28" s="24" t="s">
        <v>114</v>
      </c>
      <c r="I28" s="118"/>
      <c r="J28" s="118"/>
      <c r="K28" s="100"/>
    </row>
    <row r="29" spans="1:11" ht="33.75" x14ac:dyDescent="0.25">
      <c r="A29" s="102"/>
      <c r="B29" s="53" t="s">
        <v>32</v>
      </c>
      <c r="C29" s="24" t="s">
        <v>72</v>
      </c>
      <c r="D29" s="4">
        <v>1</v>
      </c>
      <c r="E29" s="104"/>
      <c r="F29" s="24" t="s">
        <v>8</v>
      </c>
      <c r="G29" s="21" t="s">
        <v>116</v>
      </c>
      <c r="H29" s="24" t="s">
        <v>114</v>
      </c>
      <c r="I29" s="118"/>
      <c r="J29" s="118"/>
      <c r="K29" s="100"/>
    </row>
    <row r="30" spans="1:11" ht="33.75" x14ac:dyDescent="0.25">
      <c r="A30" s="102"/>
      <c r="B30" s="53" t="s">
        <v>33</v>
      </c>
      <c r="C30" s="24" t="s">
        <v>73</v>
      </c>
      <c r="D30" s="4">
        <v>1</v>
      </c>
      <c r="E30" s="104"/>
      <c r="F30" s="24" t="s">
        <v>8</v>
      </c>
      <c r="G30" s="21" t="s">
        <v>116</v>
      </c>
      <c r="H30" s="24" t="s">
        <v>114</v>
      </c>
      <c r="I30" s="118"/>
      <c r="J30" s="118"/>
      <c r="K30" s="100"/>
    </row>
    <row r="31" spans="1:11" ht="33.75" x14ac:dyDescent="0.25">
      <c r="A31" s="102"/>
      <c r="B31" s="53" t="s">
        <v>146</v>
      </c>
      <c r="C31" s="24" t="s">
        <v>74</v>
      </c>
      <c r="D31" s="4">
        <v>1</v>
      </c>
      <c r="E31" s="104"/>
      <c r="F31" s="24" t="s">
        <v>8</v>
      </c>
      <c r="G31" s="21" t="s">
        <v>116</v>
      </c>
      <c r="H31" s="24" t="s">
        <v>114</v>
      </c>
      <c r="I31" s="118"/>
      <c r="J31" s="118"/>
      <c r="K31" s="100"/>
    </row>
    <row r="32" spans="1:11" ht="33.75" x14ac:dyDescent="0.25">
      <c r="A32" s="102"/>
      <c r="B32" s="53" t="s">
        <v>148</v>
      </c>
      <c r="C32" s="24" t="s">
        <v>75</v>
      </c>
      <c r="D32" s="4">
        <v>1</v>
      </c>
      <c r="E32" s="104"/>
      <c r="F32" s="24" t="s">
        <v>8</v>
      </c>
      <c r="G32" s="21" t="s">
        <v>116</v>
      </c>
      <c r="H32" s="24" t="s">
        <v>114</v>
      </c>
      <c r="I32" s="118"/>
      <c r="J32" s="118"/>
      <c r="K32" s="100"/>
    </row>
    <row r="33" spans="1:11" ht="33.75" x14ac:dyDescent="0.25">
      <c r="A33" s="102"/>
      <c r="B33" s="53" t="s">
        <v>34</v>
      </c>
      <c r="C33" s="24" t="s">
        <v>76</v>
      </c>
      <c r="D33" s="4">
        <v>1</v>
      </c>
      <c r="E33" s="104"/>
      <c r="F33" s="24" t="s">
        <v>8</v>
      </c>
      <c r="G33" s="21" t="s">
        <v>116</v>
      </c>
      <c r="H33" s="24" t="s">
        <v>114</v>
      </c>
      <c r="I33" s="118"/>
      <c r="J33" s="118"/>
      <c r="K33" s="100"/>
    </row>
    <row r="34" spans="1:11" ht="33.75" x14ac:dyDescent="0.25">
      <c r="A34" s="102"/>
      <c r="B34" s="53" t="s">
        <v>35</v>
      </c>
      <c r="C34" s="24" t="s">
        <v>77</v>
      </c>
      <c r="D34" s="4">
        <v>1</v>
      </c>
      <c r="E34" s="104"/>
      <c r="F34" s="24" t="s">
        <v>8</v>
      </c>
      <c r="G34" s="21" t="s">
        <v>116</v>
      </c>
      <c r="H34" s="24" t="s">
        <v>114</v>
      </c>
      <c r="I34" s="118"/>
      <c r="J34" s="118"/>
      <c r="K34" s="100"/>
    </row>
    <row r="35" spans="1:11" ht="45" customHeight="1" x14ac:dyDescent="0.25">
      <c r="A35" s="102"/>
      <c r="B35" s="53" t="s">
        <v>36</v>
      </c>
      <c r="C35" s="24" t="s">
        <v>78</v>
      </c>
      <c r="D35" s="4">
        <v>1</v>
      </c>
      <c r="E35" s="104"/>
      <c r="F35" s="24" t="s">
        <v>8</v>
      </c>
      <c r="G35" s="21" t="s">
        <v>116</v>
      </c>
      <c r="H35" s="24" t="s">
        <v>114</v>
      </c>
      <c r="I35" s="118"/>
      <c r="J35" s="118"/>
      <c r="K35" s="100"/>
    </row>
    <row r="36" spans="1:11" ht="45" customHeight="1" x14ac:dyDescent="0.25">
      <c r="A36" s="102"/>
      <c r="B36" s="53" t="s">
        <v>37</v>
      </c>
      <c r="C36" s="24" t="s">
        <v>79</v>
      </c>
      <c r="D36" s="4">
        <v>1</v>
      </c>
      <c r="E36" s="104"/>
      <c r="F36" s="24" t="s">
        <v>8</v>
      </c>
      <c r="G36" s="21" t="s">
        <v>116</v>
      </c>
      <c r="H36" s="24" t="s">
        <v>114</v>
      </c>
      <c r="I36" s="118"/>
      <c r="J36" s="118"/>
      <c r="K36" s="100"/>
    </row>
    <row r="37" spans="1:11" ht="45" customHeight="1" x14ac:dyDescent="0.25">
      <c r="A37" s="102"/>
      <c r="B37" s="53" t="s">
        <v>38</v>
      </c>
      <c r="C37" s="24" t="s">
        <v>80</v>
      </c>
      <c r="D37" s="4">
        <v>1</v>
      </c>
      <c r="E37" s="104"/>
      <c r="F37" s="24" t="s">
        <v>8</v>
      </c>
      <c r="G37" s="21" t="s">
        <v>116</v>
      </c>
      <c r="H37" s="24" t="s">
        <v>114</v>
      </c>
      <c r="I37" s="118"/>
      <c r="J37" s="118"/>
      <c r="K37" s="100"/>
    </row>
    <row r="38" spans="1:11" ht="45" customHeight="1" x14ac:dyDescent="0.25">
      <c r="A38" s="102"/>
      <c r="B38" s="53" t="s">
        <v>39</v>
      </c>
      <c r="C38" s="24" t="s">
        <v>81</v>
      </c>
      <c r="D38" s="4">
        <v>1</v>
      </c>
      <c r="E38" s="104"/>
      <c r="F38" s="24" t="s">
        <v>8</v>
      </c>
      <c r="G38" s="21" t="s">
        <v>116</v>
      </c>
      <c r="H38" s="24" t="s">
        <v>114</v>
      </c>
      <c r="I38" s="118"/>
      <c r="J38" s="118"/>
      <c r="K38" s="100"/>
    </row>
    <row r="39" spans="1:11" ht="45" customHeight="1" x14ac:dyDescent="0.25">
      <c r="A39" s="102"/>
      <c r="B39" s="53" t="s">
        <v>40</v>
      </c>
      <c r="C39" s="24" t="s">
        <v>82</v>
      </c>
      <c r="D39" s="4">
        <v>1</v>
      </c>
      <c r="E39" s="104"/>
      <c r="F39" s="24" t="s">
        <v>8</v>
      </c>
      <c r="G39" s="21" t="s">
        <v>116</v>
      </c>
      <c r="H39" s="24" t="s">
        <v>114</v>
      </c>
      <c r="I39" s="118"/>
      <c r="J39" s="118"/>
      <c r="K39" s="100"/>
    </row>
    <row r="40" spans="1:11" ht="45" customHeight="1" x14ac:dyDescent="0.25">
      <c r="A40" s="102"/>
      <c r="B40" s="53" t="s">
        <v>41</v>
      </c>
      <c r="C40" s="24" t="s">
        <v>83</v>
      </c>
      <c r="D40" s="4">
        <v>1</v>
      </c>
      <c r="E40" s="104"/>
      <c r="F40" s="24" t="s">
        <v>8</v>
      </c>
      <c r="G40" s="21" t="s">
        <v>116</v>
      </c>
      <c r="H40" s="24" t="s">
        <v>114</v>
      </c>
      <c r="I40" s="118"/>
      <c r="J40" s="118"/>
      <c r="K40" s="100"/>
    </row>
    <row r="41" spans="1:11" ht="33.75" x14ac:dyDescent="0.25">
      <c r="A41" s="102"/>
      <c r="B41" s="53" t="s">
        <v>42</v>
      </c>
      <c r="C41" s="24" t="s">
        <v>84</v>
      </c>
      <c r="D41" s="4">
        <v>1</v>
      </c>
      <c r="E41" s="104"/>
      <c r="F41" s="24" t="s">
        <v>8</v>
      </c>
      <c r="G41" s="21" t="s">
        <v>116</v>
      </c>
      <c r="H41" s="24" t="s">
        <v>114</v>
      </c>
      <c r="I41" s="118"/>
      <c r="J41" s="118"/>
      <c r="K41" s="100"/>
    </row>
    <row r="42" spans="1:11" x14ac:dyDescent="0.25">
      <c r="A42" s="47"/>
      <c r="B42" s="109" t="str">
        <f>SoC!A40</f>
        <v>Требования к Поставщику</v>
      </c>
      <c r="C42" s="109"/>
      <c r="D42" s="109"/>
      <c r="E42" s="109"/>
      <c r="F42" s="109"/>
      <c r="G42" s="109"/>
      <c r="H42" s="109"/>
      <c r="I42" s="119"/>
      <c r="J42" s="119"/>
      <c r="K42" s="100"/>
    </row>
    <row r="43" spans="1:11" ht="45" x14ac:dyDescent="0.25">
      <c r="A43" s="48">
        <v>2</v>
      </c>
      <c r="B43" s="33" t="s">
        <v>108</v>
      </c>
      <c r="C43" s="29" t="s">
        <v>86</v>
      </c>
      <c r="D43" s="34">
        <v>1</v>
      </c>
      <c r="E43" s="34">
        <v>1</v>
      </c>
      <c r="F43" s="29" t="s">
        <v>8</v>
      </c>
      <c r="G43" s="35" t="s">
        <v>116</v>
      </c>
      <c r="H43" s="29" t="s">
        <v>109</v>
      </c>
      <c r="I43" s="120"/>
      <c r="J43" s="120"/>
      <c r="K43" s="100"/>
    </row>
    <row r="44" spans="1:11" ht="45" x14ac:dyDescent="0.25">
      <c r="A44" s="49">
        <v>3</v>
      </c>
      <c r="B44" s="40" t="s">
        <v>106</v>
      </c>
      <c r="C44" s="41" t="s">
        <v>87</v>
      </c>
      <c r="D44" s="42">
        <v>1</v>
      </c>
      <c r="E44" s="42">
        <v>1</v>
      </c>
      <c r="F44" s="41" t="s">
        <v>8</v>
      </c>
      <c r="G44" s="43" t="s">
        <v>116</v>
      </c>
      <c r="H44" s="41" t="s">
        <v>111</v>
      </c>
      <c r="I44" s="121"/>
      <c r="J44" s="121"/>
      <c r="K44" s="100"/>
    </row>
    <row r="45" spans="1:11" x14ac:dyDescent="0.25">
      <c r="A45" s="45"/>
      <c r="B45" s="109" t="str">
        <f>SoC!A43</f>
        <v>Требования к Гарантийному обеспечению</v>
      </c>
      <c r="C45" s="109"/>
      <c r="D45" s="109"/>
      <c r="E45" s="109"/>
      <c r="F45" s="109"/>
      <c r="G45" s="109"/>
      <c r="H45" s="109"/>
      <c r="I45" s="119"/>
      <c r="J45" s="119"/>
      <c r="K45" s="100"/>
    </row>
    <row r="46" spans="1:11" ht="45" x14ac:dyDescent="0.25">
      <c r="A46" s="50">
        <v>4</v>
      </c>
      <c r="B46" s="36" t="str">
        <f>SoC!B44</f>
        <v>Гарантийный срок</v>
      </c>
      <c r="C46" s="44" t="s">
        <v>89</v>
      </c>
      <c r="D46" s="44">
        <v>1</v>
      </c>
      <c r="E46" s="44">
        <v>1</v>
      </c>
      <c r="F46" s="38" t="s">
        <v>8</v>
      </c>
      <c r="G46" s="39" t="s">
        <v>116</v>
      </c>
      <c r="H46" s="37" t="s">
        <v>112</v>
      </c>
      <c r="I46" s="122"/>
      <c r="J46" s="122"/>
      <c r="K46" s="101"/>
    </row>
    <row r="47" spans="1:11" x14ac:dyDescent="0.25">
      <c r="A47" s="47"/>
      <c r="B47" s="30" t="s">
        <v>115</v>
      </c>
      <c r="C47" s="14"/>
      <c r="E47" s="28">
        <f>SUM(D7:D46)</f>
        <v>38</v>
      </c>
      <c r="F47" s="4"/>
      <c r="G47" s="21"/>
      <c r="H47" s="24"/>
      <c r="I47" s="24"/>
      <c r="J47" s="24"/>
      <c r="K47" s="27"/>
    </row>
    <row r="48" spans="1:11" x14ac:dyDescent="0.25">
      <c r="A48" s="47"/>
      <c r="B48" s="30" t="s">
        <v>121</v>
      </c>
      <c r="C48" s="14"/>
      <c r="D48" s="28"/>
      <c r="E48" s="28"/>
      <c r="F48" s="4"/>
      <c r="G48" s="21"/>
      <c r="H48" s="24"/>
      <c r="I48" s="24"/>
      <c r="J48" s="24"/>
      <c r="K48" s="27"/>
    </row>
    <row r="49" spans="2:14" x14ac:dyDescent="0.25">
      <c r="B49" s="6"/>
      <c r="C49" s="6"/>
      <c r="D49" s="6"/>
      <c r="E49" s="6"/>
      <c r="F49" s="6"/>
      <c r="G49" s="22"/>
      <c r="H49" s="6"/>
      <c r="I49" s="6"/>
      <c r="J49" s="6"/>
      <c r="K49" s="6"/>
      <c r="L49" s="6"/>
      <c r="N49" s="10"/>
    </row>
    <row r="50" spans="2:14" ht="18.75" x14ac:dyDescent="0.3">
      <c r="B50" s="7"/>
      <c r="C50" s="77"/>
      <c r="D50" s="77"/>
      <c r="E50" s="77"/>
      <c r="F50" s="77"/>
      <c r="G50" s="78"/>
      <c r="H50" s="79" t="s">
        <v>9</v>
      </c>
      <c r="I50" s="79"/>
      <c r="J50" s="79"/>
      <c r="K50" s="77"/>
      <c r="L50" s="6"/>
    </row>
    <row r="51" spans="2:14" ht="18.75" x14ac:dyDescent="0.3">
      <c r="B51" s="6"/>
      <c r="C51" s="77"/>
      <c r="D51" s="77"/>
      <c r="E51" s="77"/>
      <c r="F51" s="77"/>
      <c r="G51" s="80"/>
      <c r="H51" s="81"/>
      <c r="I51" s="81"/>
      <c r="J51" s="81"/>
      <c r="K51" s="81"/>
      <c r="L51" s="6"/>
    </row>
    <row r="52" spans="2:14" ht="18.75" x14ac:dyDescent="0.25">
      <c r="B52" s="6"/>
      <c r="C52" s="105" t="s">
        <v>12</v>
      </c>
      <c r="D52" s="105"/>
      <c r="E52" s="105"/>
      <c r="F52" s="105"/>
      <c r="G52" s="105"/>
      <c r="H52" s="106" t="s">
        <v>13</v>
      </c>
      <c r="I52" s="106"/>
      <c r="J52" s="106"/>
      <c r="K52" s="106"/>
      <c r="L52" s="6"/>
    </row>
    <row r="53" spans="2:14" ht="18.75" x14ac:dyDescent="0.3">
      <c r="B53" s="6"/>
      <c r="C53" s="77"/>
      <c r="D53" s="77"/>
      <c r="E53" s="77"/>
      <c r="F53" s="82"/>
      <c r="G53" s="82"/>
      <c r="H53" s="83"/>
      <c r="I53" s="85"/>
      <c r="J53" s="85"/>
      <c r="K53" s="83"/>
      <c r="L53" s="6"/>
    </row>
    <row r="54" spans="2:14" ht="18.75" x14ac:dyDescent="0.3">
      <c r="B54" s="6"/>
      <c r="C54" s="77"/>
      <c r="D54" s="77"/>
      <c r="E54" s="77"/>
      <c r="F54" s="77"/>
      <c r="G54" s="116" t="s">
        <v>10</v>
      </c>
      <c r="H54" s="116"/>
      <c r="I54" s="86"/>
      <c r="J54" s="86"/>
      <c r="K54" s="81"/>
      <c r="L54" s="6"/>
    </row>
    <row r="55" spans="2:14" ht="18.75" x14ac:dyDescent="0.25">
      <c r="B55" s="5"/>
      <c r="C55" s="105" t="s">
        <v>14</v>
      </c>
      <c r="D55" s="105"/>
      <c r="E55" s="105"/>
      <c r="F55" s="105"/>
      <c r="G55" s="105"/>
      <c r="H55" s="106" t="s">
        <v>15</v>
      </c>
      <c r="I55" s="106"/>
      <c r="J55" s="106"/>
      <c r="K55" s="106"/>
      <c r="L55" s="6"/>
    </row>
    <row r="56" spans="2:14" ht="18.75" x14ac:dyDescent="0.3">
      <c r="B56" s="5"/>
      <c r="C56" s="84"/>
      <c r="D56" s="84"/>
      <c r="E56" s="84"/>
      <c r="F56" s="84"/>
      <c r="G56" s="82"/>
      <c r="H56" s="106"/>
      <c r="I56" s="106"/>
      <c r="J56" s="106"/>
      <c r="K56" s="106"/>
      <c r="L56" s="6"/>
    </row>
    <row r="57" spans="2:14" ht="18.75" x14ac:dyDescent="0.25">
      <c r="B57" s="5"/>
      <c r="C57" s="105" t="s">
        <v>16</v>
      </c>
      <c r="D57" s="105"/>
      <c r="E57" s="105"/>
      <c r="F57" s="105"/>
      <c r="G57" s="105"/>
      <c r="H57" s="106" t="s">
        <v>17</v>
      </c>
      <c r="I57" s="106"/>
      <c r="J57" s="106"/>
      <c r="K57" s="106"/>
      <c r="L57" s="6"/>
    </row>
    <row r="58" spans="2:14" x14ac:dyDescent="0.25">
      <c r="G58" s="22"/>
      <c r="H58" s="6"/>
      <c r="I58" s="6"/>
      <c r="J58" s="6"/>
      <c r="K58" s="6"/>
      <c r="L58" s="6"/>
    </row>
    <row r="59" spans="2:14" x14ac:dyDescent="0.25">
      <c r="G59" s="22"/>
      <c r="H59" s="6"/>
      <c r="I59" s="6"/>
      <c r="J59" s="6"/>
      <c r="K59" s="6"/>
      <c r="L59" s="6"/>
    </row>
  </sheetData>
  <mergeCells count="20">
    <mergeCell ref="C57:G57"/>
    <mergeCell ref="H56:K56"/>
    <mergeCell ref="H57:K57"/>
    <mergeCell ref="G54:H54"/>
    <mergeCell ref="H55:K55"/>
    <mergeCell ref="A1:K1"/>
    <mergeCell ref="K7:K46"/>
    <mergeCell ref="A7:A41"/>
    <mergeCell ref="E7:E41"/>
    <mergeCell ref="C55:G55"/>
    <mergeCell ref="H52:K52"/>
    <mergeCell ref="C52:G52"/>
    <mergeCell ref="B4:K4"/>
    <mergeCell ref="F3:K3"/>
    <mergeCell ref="F2:K2"/>
    <mergeCell ref="B6:H6"/>
    <mergeCell ref="B42:H42"/>
    <mergeCell ref="B45:H45"/>
    <mergeCell ref="B2:D2"/>
    <mergeCell ref="B3:D3"/>
  </mergeCells>
  <printOptions horizontalCentered="1"/>
  <pageMargins left="3.937007874015748E-2" right="3.937007874015748E-2" top="0.15748031496062992" bottom="0.74803149606299213" header="0.11811023622047245"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SoC</vt:lpstr>
      <vt:lpstr>КТО</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Мельников Александр Сергеевич</dc:creator>
  <cp:lastModifiedBy>Анарбеков Еламан Габит угли</cp:lastModifiedBy>
  <cp:lastPrinted>2026-05-12T07:01:10Z</cp:lastPrinted>
  <dcterms:created xsi:type="dcterms:W3CDTF">2023-01-18T07:20:35Z</dcterms:created>
  <dcterms:modified xsi:type="dcterms:W3CDTF">2026-09-02T05:35:43Z</dcterms:modified>
</cp:coreProperties>
</file>