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_eyatskevich\disk_D\Users\ZK\CAPEX\2025_ПК_ДРП\"/>
    </mc:Choice>
  </mc:AlternateContent>
  <bookViews>
    <workbookView xWindow="0" yWindow="0" windowWidth="28800" windowHeight="12330"/>
  </bookViews>
  <sheets>
    <sheet name="SoC" sheetId="5" r:id="rId1"/>
    <sheet name="Help" sheetId="8" r:id="rId2"/>
  </sheets>
  <definedNames>
    <definedName name="_Toc121753012" localSheetId="1">Help!#REF!</definedName>
    <definedName name="_Toc121753020" localSheetId="1">Help!#REF!</definedName>
    <definedName name="_Toc43680216" localSheetId="1">Help!#REF!</definedName>
    <definedName name="_Toc43680218" localSheetId="1">Help!#REF!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5" l="1"/>
  <c r="A11" i="5"/>
  <c r="A12" i="5"/>
  <c r="A13" i="5"/>
  <c r="A14" i="5"/>
  <c r="A15" i="5"/>
  <c r="A16" i="5"/>
  <c r="A17" i="5"/>
  <c r="A18" i="5"/>
  <c r="A7" i="5" l="1"/>
  <c r="A8" i="5"/>
  <c r="A9" i="5"/>
  <c r="A19" i="5"/>
  <c r="A6" i="5"/>
  <c r="B19" i="5" l="1"/>
  <c r="B18" i="5"/>
  <c r="B17" i="5"/>
  <c r="B16" i="5"/>
  <c r="B15" i="5"/>
  <c r="B14" i="5"/>
  <c r="B13" i="5"/>
  <c r="B12" i="5"/>
  <c r="B11" i="5"/>
  <c r="B9" i="5"/>
  <c r="B8" i="5"/>
  <c r="B7" i="5"/>
  <c r="A4" i="8" l="1"/>
  <c r="B6" i="5"/>
</calcChain>
</file>

<file path=xl/sharedStrings.xml><?xml version="1.0" encoding="utf-8"?>
<sst xmlns="http://schemas.openxmlformats.org/spreadsheetml/2006/main" count="60" uniqueCount="44">
  <si>
    <t>Cоответствие/
Не соответствие</t>
  </si>
  <si>
    <t>ТХ-1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</si>
  <si>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</si>
  <si>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</si>
  <si>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</si>
  <si>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</si>
  <si>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Участник 1</t>
  </si>
  <si>
    <t xml:space="preserve">№ </t>
  </si>
  <si>
    <t>Требование</t>
  </si>
  <si>
    <t xml:space="preserve">Блокирующий\
Не блокирующий </t>
  </si>
  <si>
    <t>Технические характеристики: Основные требования</t>
  </si>
  <si>
    <t>Приложение №____ к Отчету рабочей группы от _______</t>
  </si>
  <si>
    <t>Приложение №1 к Техническому заданию "Таблица соответствия техническим требованиям"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</si>
  <si>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</si>
  <si>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</si>
  <si>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</si>
  <si>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</si>
  <si>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</si>
  <si>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</si>
  <si>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</si>
  <si>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</si>
  <si>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</si>
  <si>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</si>
  <si>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</si>
  <si>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</si>
  <si>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Подверждающий документ</t>
  </si>
  <si>
    <t>ДИТ/RFI "RFI (запрос на изучение информации) ПК оригинальной спецификации"</t>
  </si>
  <si>
    <t xml:space="preserve"> </t>
  </si>
  <si>
    <t>Корпус/ Cooler Master Cosmos C700P Black Edition</t>
  </si>
  <si>
    <t>Процессор/Intel-Core Ultra 9-285K, 5.7 GHz, 40MB, oem, LGA 1851</t>
  </si>
  <si>
    <t>Операционная система/FreeDOS</t>
  </si>
  <si>
    <t>Оперативная память/Teamgroup DDR5 64GB 6000Mhz RGB (32*2)</t>
  </si>
  <si>
    <t>SSD накопитель/SSD M2 SAMSUNG 2TB 990EVO PLUS</t>
  </si>
  <si>
    <t>HDD накопитель/2TB Toshiba Surveillance S300 HDWT720UZSVA 5400Rpm</t>
  </si>
  <si>
    <t>Материнская плата/MB Gigabyte Z890 UD WIFI6E DDR5 LGA1851</t>
  </si>
  <si>
    <t>Система охлаждения/Жидкостное охлаждение Corsair iCUE H150i RGB ELITE 360mm</t>
  </si>
  <si>
    <t>Блок питания/Cooler Master MWE 1250W Gold V2 FM</t>
  </si>
  <si>
    <t>Клавиатура/Проводная</t>
  </si>
  <si>
    <t>Мышь/Проводная, лазерная</t>
  </si>
  <si>
    <t>Монитор/Dell P3424WE [34in, 60Hz, IPS, 3440x1440]</t>
  </si>
  <si>
    <t>Гарантийное обслуживание/ 1 год</t>
  </si>
  <si>
    <t xml:space="preserve">Блокирующий
 </t>
  </si>
  <si>
    <t>Видеокарта (GPU)/Gigabyte - 32GB GeForce RTX5090 AORUS MASTER ICE DDR7 GV</t>
  </si>
  <si>
    <t>ТХ-14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</si>
</sst>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8" fillId="0" borderId="2" xfId="0" applyFont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/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14" fillId="0" borderId="0" xfId="0" applyFont="1"/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/>
    <xf numFmtId="0" fontId="14" fillId="0" borderId="2" xfId="0" applyFont="1" applyBorder="1" applyAlignment="1"/>
    <xf numFmtId="0" fontId="12" fillId="3" borderId="2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4" fillId="0" borderId="4" xfId="0" applyFont="1" applyBorder="1" applyAlignment="1"/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4" zoomScale="115" zoomScaleNormal="115" workbookViewId="0">
      <pane xSplit="1" topLeftCell="B1" activePane="topRight" state="frozen"/>
      <selection pane="topRight" activeCell="A10" sqref="A10"/>
    </sheetView>
  </sheetViews>
  <sheetFormatPr defaultColWidth="8.85546875" defaultRowHeight="15" x14ac:dyDescent="0.25"/>
  <cols>
    <col min="1" max="1" width="12.42578125" style="7" customWidth="1"/>
    <col min="2" max="2" width="94.140625" style="7" customWidth="1"/>
    <col min="3" max="3" width="18.28515625" style="6" customWidth="1"/>
    <col min="4" max="4" width="20.28515625" style="7" customWidth="1"/>
    <col min="5" max="5" width="15.140625" style="7" customWidth="1"/>
    <col min="6" max="16384" width="8.85546875" style="7"/>
  </cols>
  <sheetData>
    <row r="1" spans="1:5" ht="27" customHeight="1" x14ac:dyDescent="0.25">
      <c r="A1" s="34" t="s">
        <v>11</v>
      </c>
      <c r="B1" s="34"/>
    </row>
    <row r="2" spans="1:5" ht="27" customHeight="1" x14ac:dyDescent="0.25">
      <c r="A2" s="32" t="s">
        <v>12</v>
      </c>
      <c r="B2" s="32"/>
    </row>
    <row r="3" spans="1:5" ht="15" customHeight="1" x14ac:dyDescent="0.25">
      <c r="A3" s="35" t="s">
        <v>4</v>
      </c>
      <c r="B3" s="35" t="s">
        <v>3</v>
      </c>
      <c r="C3" s="33" t="s">
        <v>6</v>
      </c>
      <c r="D3" s="33"/>
      <c r="E3" s="33"/>
    </row>
    <row r="4" spans="1:5" ht="42.75" x14ac:dyDescent="0.25">
      <c r="A4" s="35"/>
      <c r="B4" s="35"/>
      <c r="C4" s="16" t="s">
        <v>0</v>
      </c>
      <c r="D4" s="16" t="s">
        <v>5</v>
      </c>
      <c r="E4" s="16" t="s">
        <v>2</v>
      </c>
    </row>
    <row r="5" spans="1:5" s="8" customFormat="1" ht="19.5" customHeight="1" x14ac:dyDescent="0.25">
      <c r="A5" s="31" t="s">
        <v>10</v>
      </c>
      <c r="B5" s="31"/>
      <c r="C5" s="31"/>
      <c r="D5" s="31"/>
      <c r="E5" s="31"/>
    </row>
    <row r="6" spans="1:5" s="11" customFormat="1" ht="12.75" x14ac:dyDescent="0.25">
      <c r="A6" s="1" t="str">
        <f>Help!A5</f>
        <v>ТХ-1</v>
      </c>
      <c r="B6" s="1" t="str">
        <f>Help!B5</f>
        <v>Корпус/ Cooler Master Cosmos C700P Black Edition</v>
      </c>
      <c r="C6" s="9"/>
      <c r="D6" s="2"/>
      <c r="E6" s="10"/>
    </row>
    <row r="7" spans="1:5" s="11" customFormat="1" ht="12.75" x14ac:dyDescent="0.25">
      <c r="A7" s="1" t="str">
        <f>Help!A6</f>
        <v>ТХ-2</v>
      </c>
      <c r="B7" s="1" t="str">
        <f>Help!B6</f>
        <v>Процессор/Intel-Core Ultra 9-285K, 5.7 GHz, 40MB, oem, LGA 1851</v>
      </c>
      <c r="C7" s="9"/>
      <c r="D7" s="2"/>
      <c r="E7" s="10"/>
    </row>
    <row r="8" spans="1:5" s="11" customFormat="1" ht="12.75" x14ac:dyDescent="0.25">
      <c r="A8" s="1" t="str">
        <f>Help!A7</f>
        <v>ТХ-3</v>
      </c>
      <c r="B8" s="1" t="str">
        <f>Help!B7</f>
        <v>Операционная система/FreeDOS</v>
      </c>
      <c r="C8" s="9"/>
      <c r="D8" s="2"/>
      <c r="E8" s="10"/>
    </row>
    <row r="9" spans="1:5" s="11" customFormat="1" ht="12.75" x14ac:dyDescent="0.25">
      <c r="A9" s="1" t="str">
        <f>Help!A8</f>
        <v>ТХ-4</v>
      </c>
      <c r="B9" s="1" t="str">
        <f>Help!B8</f>
        <v>Оперативная память/Teamgroup DDR5 64GB 6000Mhz RGB (32*2)</v>
      </c>
      <c r="C9" s="9"/>
      <c r="D9" s="2"/>
      <c r="E9" s="10"/>
    </row>
    <row r="10" spans="1:5" s="11" customFormat="1" ht="12.75" x14ac:dyDescent="0.25">
      <c r="A10" s="1" t="str">
        <f>Help!A9</f>
        <v>ТХ-5</v>
      </c>
      <c r="B10" s="1" t="s">
        <v>42</v>
      </c>
      <c r="C10" s="9"/>
      <c r="D10" s="2"/>
      <c r="E10" s="10"/>
    </row>
    <row r="11" spans="1:5" s="11" customFormat="1" ht="12.75" x14ac:dyDescent="0.25">
      <c r="A11" s="1" t="str">
        <f>Help!A10</f>
        <v>ТХ-6</v>
      </c>
      <c r="B11" s="1" t="str">
        <f>Help!B10</f>
        <v>SSD накопитель/SSD M2 SAMSUNG 2TB 990EVO PLUS</v>
      </c>
      <c r="C11" s="9"/>
      <c r="D11" s="2"/>
      <c r="E11" s="10"/>
    </row>
    <row r="12" spans="1:5" s="11" customFormat="1" ht="12.75" x14ac:dyDescent="0.25">
      <c r="A12" s="1" t="str">
        <f>Help!A11</f>
        <v>ТХ-7</v>
      </c>
      <c r="B12" s="1" t="str">
        <f>Help!B11</f>
        <v>HDD накопитель/2TB Toshiba Surveillance S300 HDWT720UZSVA 5400Rpm</v>
      </c>
      <c r="C12" s="9"/>
      <c r="D12" s="2"/>
      <c r="E12" s="10"/>
    </row>
    <row r="13" spans="1:5" s="11" customFormat="1" ht="12.75" x14ac:dyDescent="0.25">
      <c r="A13" s="1" t="str">
        <f>Help!A12</f>
        <v>ТХ-8</v>
      </c>
      <c r="B13" s="1" t="str">
        <f>Help!B12</f>
        <v>Материнская плата/MB Gigabyte Z890 UD WIFI6E DDR5 LGA1851</v>
      </c>
      <c r="C13" s="9"/>
      <c r="D13" s="2"/>
      <c r="E13" s="10"/>
    </row>
    <row r="14" spans="1:5" s="11" customFormat="1" ht="12.75" x14ac:dyDescent="0.25">
      <c r="A14" s="1" t="str">
        <f>Help!A13</f>
        <v>ТХ-9</v>
      </c>
      <c r="B14" s="1" t="str">
        <f>Help!B13</f>
        <v>Система охлаждения/Жидкостное охлаждение Corsair iCUE H150i RGB ELITE 360mm</v>
      </c>
      <c r="C14" s="9"/>
      <c r="D14" s="2"/>
      <c r="E14" s="10"/>
    </row>
    <row r="15" spans="1:5" s="11" customFormat="1" ht="12.75" x14ac:dyDescent="0.25">
      <c r="A15" s="1" t="str">
        <f>Help!A14</f>
        <v>ТХ-10</v>
      </c>
      <c r="B15" s="1" t="str">
        <f>Help!B14</f>
        <v>Блок питания/Cooler Master MWE 1250W Gold V2 FM</v>
      </c>
      <c r="C15" s="9"/>
      <c r="D15" s="2"/>
      <c r="E15" s="10"/>
    </row>
    <row r="16" spans="1:5" s="11" customFormat="1" ht="12.75" x14ac:dyDescent="0.25">
      <c r="A16" s="1" t="str">
        <f>Help!A15</f>
        <v>ТХ-11</v>
      </c>
      <c r="B16" s="1" t="str">
        <f>Help!B15</f>
        <v>Клавиатура/Проводная</v>
      </c>
      <c r="C16" s="9"/>
      <c r="D16" s="2"/>
      <c r="E16" s="10"/>
    </row>
    <row r="17" spans="1:5" s="11" customFormat="1" ht="12.75" x14ac:dyDescent="0.25">
      <c r="A17" s="1" t="str">
        <f>Help!A16</f>
        <v>ТХ-12</v>
      </c>
      <c r="B17" s="1" t="str">
        <f>Help!B16</f>
        <v>Мышь/Проводная, лазерная</v>
      </c>
      <c r="C17" s="9"/>
      <c r="D17" s="2"/>
      <c r="E17" s="10"/>
    </row>
    <row r="18" spans="1:5" s="11" customFormat="1" ht="12.75" x14ac:dyDescent="0.25">
      <c r="A18" s="1" t="str">
        <f>Help!A17</f>
        <v>ТХ-13</v>
      </c>
      <c r="B18" s="1" t="str">
        <f>Help!B17</f>
        <v>Монитор/Dell P3424WE [34in, 60Hz, IPS, 3440x1440]</v>
      </c>
      <c r="C18" s="9"/>
      <c r="D18" s="2"/>
      <c r="E18" s="10"/>
    </row>
    <row r="19" spans="1:5" s="11" customFormat="1" ht="12.75" x14ac:dyDescent="0.25">
      <c r="A19" s="1" t="str">
        <f>Help!A18</f>
        <v>ТХ-14</v>
      </c>
      <c r="B19" s="1" t="str">
        <f>Help!B18</f>
        <v>Гарантийное обслуживание/ 1 год</v>
      </c>
      <c r="C19" s="9"/>
      <c r="D19" s="2"/>
      <c r="E19" s="10"/>
    </row>
    <row r="20" spans="1:5" s="8" customFormat="1" x14ac:dyDescent="0.25">
      <c r="C20" s="12"/>
      <c r="D20" s="13"/>
      <c r="E20" s="13"/>
    </row>
    <row r="21" spans="1:5" s="8" customFormat="1" x14ac:dyDescent="0.25">
      <c r="C21" s="12"/>
      <c r="D21" s="13"/>
      <c r="E21" s="13"/>
    </row>
    <row r="22" spans="1:5" x14ac:dyDescent="0.25">
      <c r="C22" s="14"/>
      <c r="D22" s="15"/>
      <c r="E22" s="15"/>
    </row>
    <row r="23" spans="1:5" x14ac:dyDescent="0.25">
      <c r="C23" s="14"/>
      <c r="D23" s="15"/>
      <c r="E23" s="15"/>
    </row>
    <row r="24" spans="1:5" x14ac:dyDescent="0.25">
      <c r="C24" s="14"/>
      <c r="D24" s="15"/>
      <c r="E24" s="15"/>
    </row>
    <row r="25" spans="1:5" x14ac:dyDescent="0.25">
      <c r="C25" s="14"/>
      <c r="D25" s="15"/>
      <c r="E25" s="15"/>
    </row>
    <row r="26" spans="1:5" x14ac:dyDescent="0.25">
      <c r="C26" s="14"/>
      <c r="D26" s="15"/>
      <c r="E26" s="15"/>
    </row>
    <row r="27" spans="1:5" x14ac:dyDescent="0.25">
      <c r="C27" s="14"/>
      <c r="D27" s="15"/>
      <c r="E27" s="15"/>
    </row>
    <row r="28" spans="1:5" x14ac:dyDescent="0.25">
      <c r="C28" s="14"/>
      <c r="D28" s="15"/>
      <c r="E28" s="15"/>
    </row>
    <row r="29" spans="1:5" x14ac:dyDescent="0.25">
      <c r="C29" s="14"/>
      <c r="D29" s="15"/>
      <c r="E29" s="15"/>
    </row>
    <row r="30" spans="1:5" x14ac:dyDescent="0.25">
      <c r="C30" s="14"/>
      <c r="D30" s="15"/>
      <c r="E30" s="15"/>
    </row>
    <row r="31" spans="1:5" x14ac:dyDescent="0.25">
      <c r="C31" s="14"/>
      <c r="D31" s="15"/>
      <c r="E31" s="15"/>
    </row>
    <row r="32" spans="1:5" x14ac:dyDescent="0.25">
      <c r="C32" s="14"/>
      <c r="D32" s="15"/>
      <c r="E32" s="15"/>
    </row>
    <row r="33" spans="3:5" x14ac:dyDescent="0.25">
      <c r="C33" s="14"/>
      <c r="D33" s="15"/>
      <c r="E33" s="15"/>
    </row>
    <row r="34" spans="3:5" x14ac:dyDescent="0.25">
      <c r="C34" s="14"/>
      <c r="D34" s="15"/>
      <c r="E34" s="15"/>
    </row>
    <row r="35" spans="3:5" x14ac:dyDescent="0.25">
      <c r="C35" s="14"/>
      <c r="D35" s="15"/>
      <c r="E35" s="15"/>
    </row>
    <row r="36" spans="3:5" x14ac:dyDescent="0.25">
      <c r="C36" s="14"/>
      <c r="D36" s="15"/>
      <c r="E36" s="15"/>
    </row>
    <row r="37" spans="3:5" x14ac:dyDescent="0.25">
      <c r="C37" s="14"/>
      <c r="D37" s="15"/>
      <c r="E37" s="15"/>
    </row>
    <row r="38" spans="3:5" x14ac:dyDescent="0.25">
      <c r="C38" s="14"/>
      <c r="D38" s="15"/>
      <c r="E38" s="15"/>
    </row>
    <row r="39" spans="3:5" x14ac:dyDescent="0.25">
      <c r="C39" s="14"/>
      <c r="D39" s="15"/>
      <c r="E39" s="15"/>
    </row>
    <row r="40" spans="3:5" x14ac:dyDescent="0.25">
      <c r="C40" s="14"/>
      <c r="D40" s="15"/>
      <c r="E40" s="15"/>
    </row>
    <row r="41" spans="3:5" x14ac:dyDescent="0.25">
      <c r="C41" s="14"/>
      <c r="D41" s="15"/>
      <c r="E41" s="15"/>
    </row>
    <row r="42" spans="3:5" x14ac:dyDescent="0.25">
      <c r="C42" s="14"/>
      <c r="D42" s="15"/>
      <c r="E42" s="15"/>
    </row>
    <row r="43" spans="3:5" x14ac:dyDescent="0.25">
      <c r="C43" s="14"/>
      <c r="D43" s="15"/>
      <c r="E43" s="15"/>
    </row>
    <row r="44" spans="3:5" x14ac:dyDescent="0.25">
      <c r="C44" s="14"/>
      <c r="D44" s="15"/>
      <c r="E44" s="15"/>
    </row>
    <row r="45" spans="3:5" x14ac:dyDescent="0.25">
      <c r="C45" s="14"/>
      <c r="D45" s="15"/>
      <c r="E45" s="15"/>
    </row>
    <row r="46" spans="3:5" x14ac:dyDescent="0.25">
      <c r="C46" s="14"/>
      <c r="D46" s="15"/>
      <c r="E46" s="15"/>
    </row>
    <row r="47" spans="3:5" x14ac:dyDescent="0.25">
      <c r="C47" s="14"/>
      <c r="D47" s="15"/>
      <c r="E47" s="15"/>
    </row>
    <row r="48" spans="3:5" x14ac:dyDescent="0.25">
      <c r="C48" s="14"/>
      <c r="D48" s="15"/>
      <c r="E48" s="15"/>
    </row>
    <row r="49" spans="3:5" x14ac:dyDescent="0.25">
      <c r="C49" s="14"/>
      <c r="D49" s="15"/>
      <c r="E49" s="15"/>
    </row>
    <row r="50" spans="3:5" x14ac:dyDescent="0.25">
      <c r="C50" s="14"/>
      <c r="D50" s="15"/>
      <c r="E50" s="15"/>
    </row>
    <row r="51" spans="3:5" x14ac:dyDescent="0.25">
      <c r="C51" s="14"/>
      <c r="D51" s="15"/>
      <c r="E51" s="15"/>
    </row>
    <row r="52" spans="3:5" x14ac:dyDescent="0.25">
      <c r="C52" s="14"/>
      <c r="D52" s="15"/>
      <c r="E52" s="15"/>
    </row>
    <row r="53" spans="3:5" x14ac:dyDescent="0.25">
      <c r="C53" s="14"/>
      <c r="D53" s="15"/>
      <c r="E53" s="15"/>
    </row>
    <row r="54" spans="3:5" x14ac:dyDescent="0.25">
      <c r="C54" s="14"/>
      <c r="D54" s="15"/>
      <c r="E54" s="15"/>
    </row>
    <row r="55" spans="3:5" x14ac:dyDescent="0.25">
      <c r="C55" s="14"/>
      <c r="D55" s="15"/>
      <c r="E55" s="15"/>
    </row>
    <row r="56" spans="3:5" x14ac:dyDescent="0.25">
      <c r="C56" s="14"/>
      <c r="D56" s="15"/>
      <c r="E56" s="15"/>
    </row>
    <row r="57" spans="3:5" x14ac:dyDescent="0.25">
      <c r="C57" s="14"/>
      <c r="D57" s="15"/>
      <c r="E57" s="15"/>
    </row>
    <row r="58" spans="3:5" x14ac:dyDescent="0.25">
      <c r="C58" s="14"/>
      <c r="D58" s="15"/>
      <c r="E58" s="15"/>
    </row>
    <row r="59" spans="3:5" x14ac:dyDescent="0.25">
      <c r="C59" s="14"/>
      <c r="D59" s="15"/>
      <c r="E59" s="15"/>
    </row>
    <row r="60" spans="3:5" x14ac:dyDescent="0.25">
      <c r="C60" s="14"/>
      <c r="D60" s="15"/>
      <c r="E60" s="15"/>
    </row>
    <row r="61" spans="3:5" x14ac:dyDescent="0.25">
      <c r="C61" s="14"/>
      <c r="D61" s="15"/>
      <c r="E61" s="15"/>
    </row>
    <row r="62" spans="3:5" x14ac:dyDescent="0.25">
      <c r="C62" s="14"/>
      <c r="D62" s="15"/>
      <c r="E62" s="15"/>
    </row>
    <row r="63" spans="3:5" x14ac:dyDescent="0.25">
      <c r="C63" s="14"/>
      <c r="D63" s="15"/>
      <c r="E63" s="15"/>
    </row>
    <row r="64" spans="3:5" x14ac:dyDescent="0.25">
      <c r="C64" s="14"/>
      <c r="D64" s="15"/>
      <c r="E64" s="15"/>
    </row>
    <row r="65" spans="3:5" x14ac:dyDescent="0.25">
      <c r="C65" s="14"/>
      <c r="D65" s="15"/>
      <c r="E65" s="15"/>
    </row>
    <row r="66" spans="3:5" x14ac:dyDescent="0.25">
      <c r="C66" s="14"/>
      <c r="D66" s="15"/>
      <c r="E66" s="15"/>
    </row>
    <row r="67" spans="3:5" x14ac:dyDescent="0.25">
      <c r="C67" s="14"/>
      <c r="D67" s="15"/>
      <c r="E67" s="15"/>
    </row>
    <row r="68" spans="3:5" x14ac:dyDescent="0.25">
      <c r="C68" s="14"/>
      <c r="D68" s="15"/>
      <c r="E68" s="15"/>
    </row>
  </sheetData>
  <mergeCells count="6">
    <mergeCell ref="A5:E5"/>
    <mergeCell ref="A2:B2"/>
    <mergeCell ref="C3:E3"/>
    <mergeCell ref="A1:B1"/>
    <mergeCell ref="B3:B4"/>
    <mergeCell ref="A3:A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Normal="100" workbookViewId="0">
      <selection activeCell="C9" sqref="C9"/>
    </sheetView>
  </sheetViews>
  <sheetFormatPr defaultRowHeight="15" x14ac:dyDescent="0.25"/>
  <cols>
    <col min="1" max="1" width="14" style="18" customWidth="1"/>
    <col min="2" max="2" width="85.7109375" customWidth="1"/>
    <col min="3" max="3" width="19.7109375" style="4" customWidth="1"/>
    <col min="4" max="4" width="19.28515625" customWidth="1"/>
  </cols>
  <sheetData>
    <row r="1" spans="1:4" x14ac:dyDescent="0.25">
      <c r="A1" s="20" t="s">
        <v>26</v>
      </c>
      <c r="B1" s="21"/>
      <c r="C1" s="22"/>
      <c r="D1" s="23"/>
    </row>
    <row r="2" spans="1:4" ht="30.75" customHeight="1" x14ac:dyDescent="0.25">
      <c r="A2" s="36" t="s">
        <v>12</v>
      </c>
      <c r="B2" s="36"/>
      <c r="C2" s="36"/>
      <c r="D2" s="23"/>
    </row>
    <row r="3" spans="1:4" s="5" customFormat="1" ht="25.5" x14ac:dyDescent="0.3">
      <c r="A3" s="24" t="s">
        <v>7</v>
      </c>
      <c r="B3" s="25" t="s">
        <v>8</v>
      </c>
      <c r="C3" s="25" t="s">
        <v>9</v>
      </c>
      <c r="D3" s="25" t="s">
        <v>25</v>
      </c>
    </row>
    <row r="4" spans="1:4" x14ac:dyDescent="0.25">
      <c r="A4" s="37" t="str">
        <f>SoC!A5:E5</f>
        <v>Технические характеристики: Основные требования</v>
      </c>
      <c r="B4" s="38"/>
      <c r="C4" s="38"/>
      <c r="D4" s="39"/>
    </row>
    <row r="5" spans="1:4" s="17" customFormat="1" ht="25.5" x14ac:dyDescent="0.25">
      <c r="A5" s="28" t="s">
        <v>1</v>
      </c>
      <c r="B5" s="26" t="s">
        <v>28</v>
      </c>
      <c r="C5" s="19" t="s">
        <v>41</v>
      </c>
      <c r="D5" s="27"/>
    </row>
    <row r="6" spans="1:4" s="17" customFormat="1" ht="25.5" x14ac:dyDescent="0.25">
      <c r="A6" s="28" t="s">
        <v>13</v>
      </c>
      <c r="B6" s="29" t="s">
        <v>29</v>
      </c>
      <c r="C6" s="19" t="s">
        <v>41</v>
      </c>
      <c r="D6" s="27"/>
    </row>
    <row r="7" spans="1:4" s="17" customFormat="1" ht="25.5" x14ac:dyDescent="0.25">
      <c r="A7" s="28" t="s">
        <v>14</v>
      </c>
      <c r="B7" s="29" t="s">
        <v>30</v>
      </c>
      <c r="C7" s="19" t="s">
        <v>41</v>
      </c>
      <c r="D7" s="27"/>
    </row>
    <row r="8" spans="1:4" s="17" customFormat="1" ht="25.5" x14ac:dyDescent="0.25">
      <c r="A8" s="28" t="s">
        <v>15</v>
      </c>
      <c r="B8" s="29" t="s">
        <v>31</v>
      </c>
      <c r="C8" s="19" t="s">
        <v>41</v>
      </c>
      <c r="D8" s="27"/>
    </row>
    <row r="9" spans="1:4" s="17" customFormat="1" ht="25.5" x14ac:dyDescent="0.25">
      <c r="A9" s="28" t="s">
        <v>16</v>
      </c>
      <c r="B9" s="1" t="s">
        <v>42</v>
      </c>
      <c r="C9" s="19" t="s">
        <v>41</v>
      </c>
      <c r="D9" s="27"/>
    </row>
    <row r="10" spans="1:4" s="17" customFormat="1" ht="25.5" x14ac:dyDescent="0.25">
      <c r="A10" s="28" t="s">
        <v>17</v>
      </c>
      <c r="B10" s="29" t="s">
        <v>32</v>
      </c>
      <c r="C10" s="19" t="s">
        <v>41</v>
      </c>
      <c r="D10" s="27"/>
    </row>
    <row r="11" spans="1:4" s="17" customFormat="1" ht="25.5" x14ac:dyDescent="0.25">
      <c r="A11" s="28" t="s">
        <v>18</v>
      </c>
      <c r="B11" s="29" t="s">
        <v>33</v>
      </c>
      <c r="C11" s="19" t="s">
        <v>41</v>
      </c>
      <c r="D11" s="27"/>
    </row>
    <row r="12" spans="1:4" s="17" customFormat="1" ht="16.5" customHeight="1" x14ac:dyDescent="0.25">
      <c r="A12" s="28" t="s">
        <v>19</v>
      </c>
      <c r="B12" s="29" t="s">
        <v>34</v>
      </c>
      <c r="C12" s="19" t="s">
        <v>41</v>
      </c>
      <c r="D12" s="27"/>
    </row>
    <row r="13" spans="1:4" s="17" customFormat="1" ht="17.25" customHeight="1" x14ac:dyDescent="0.25">
      <c r="A13" s="28" t="s">
        <v>20</v>
      </c>
      <c r="B13" s="29" t="s">
        <v>35</v>
      </c>
      <c r="C13" s="19" t="s">
        <v>41</v>
      </c>
      <c r="D13" s="27"/>
    </row>
    <row r="14" spans="1:4" s="17" customFormat="1" ht="18.75" customHeight="1" x14ac:dyDescent="0.25">
      <c r="A14" s="28" t="s">
        <v>21</v>
      </c>
      <c r="B14" s="29" t="s">
        <v>36</v>
      </c>
      <c r="C14" s="19" t="s">
        <v>41</v>
      </c>
      <c r="D14" s="27"/>
    </row>
    <row r="15" spans="1:4" s="17" customFormat="1" ht="18" customHeight="1" x14ac:dyDescent="0.25">
      <c r="A15" s="28" t="s">
        <v>22</v>
      </c>
      <c r="B15" s="29" t="s">
        <v>37</v>
      </c>
      <c r="C15" s="19" t="s">
        <v>41</v>
      </c>
      <c r="D15" s="30"/>
    </row>
    <row r="16" spans="1:4" s="17" customFormat="1" ht="19.5" customHeight="1" x14ac:dyDescent="0.25">
      <c r="A16" s="28" t="s">
        <v>23</v>
      </c>
      <c r="B16" s="29" t="s">
        <v>38</v>
      </c>
      <c r="C16" s="19" t="s">
        <v>41</v>
      </c>
      <c r="D16" s="19" t="s">
        <v>27</v>
      </c>
    </row>
    <row r="17" spans="1:4" s="17" customFormat="1" ht="19.5" customHeight="1" x14ac:dyDescent="0.25">
      <c r="A17" s="3" t="s">
        <v>24</v>
      </c>
      <c r="B17" s="29" t="s">
        <v>39</v>
      </c>
      <c r="C17" s="19" t="s">
        <v>41</v>
      </c>
      <c r="D17" s="19" t="s">
        <v>27</v>
      </c>
    </row>
    <row r="18" spans="1:4" s="17" customFormat="1" ht="19.5" customHeight="1" x14ac:dyDescent="0.25">
      <c r="A18" s="3" t="s">
        <v>43</v>
      </c>
      <c r="B18" s="29" t="s">
        <v>40</v>
      </c>
      <c r="C18" s="19" t="s">
        <v>41</v>
      </c>
      <c r="D18" s="19"/>
    </row>
  </sheetData>
  <mergeCells count="2">
    <mergeCell ref="A2:C2"/>
    <mergeCell ref="A4:D4"/>
  </mergeCells>
  <pageMargins left="0.70866141732283472" right="0.31496062992125984" top="0.74803149606299213" bottom="0.74803149606299213" header="0.31496062992125984" footer="0.31496062992125984"/>
  <pageSetup paperSize="9" scale="6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Help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rabdulvaat@mobi.uz</dc:creator>
  <cp:lastModifiedBy>Яцкевич Елена Александровна</cp:lastModifiedBy>
  <cp:lastPrinted>2025-07-04T10:13:39Z</cp:lastPrinted>
  <dcterms:created xsi:type="dcterms:W3CDTF">2020-04-22T10:50:37Z</dcterms:created>
  <dcterms:modified xsi:type="dcterms:W3CDTF">2025-12-02T13:35:20Z</dcterms:modified>
</cp:coreProperties>
</file>