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5360" windowHeight="8205"/>
  </bookViews>
  <sheets>
    <sheet name="Табл соответствия тех.требовани" sheetId="4" r:id="rId1"/>
    <sheet name="Критерии оценки" sheetId="7" r:id="rId2"/>
    <sheet name="Результат оценки" sheetId="3" r:id="rId3"/>
    <sheet name="data source" sheetId="5"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0" i="3" l="1"/>
  <c r="I10" i="3"/>
  <c r="F10" i="3"/>
  <c r="D11" i="7" l="1"/>
  <c r="D12" i="3" l="1"/>
  <c r="G8" i="3" l="1"/>
  <c r="G9" i="3" l="1"/>
  <c r="J9" i="3"/>
  <c r="M8" i="3"/>
  <c r="J8" i="3"/>
  <c r="G10" i="3"/>
  <c r="J10" i="3"/>
  <c r="M10" i="3"/>
  <c r="M9" i="3"/>
  <c r="G13" i="3" l="1"/>
  <c r="J13" i="3"/>
  <c r="M13" i="3"/>
</calcChain>
</file>

<file path=xl/sharedStrings.xml><?xml version="1.0" encoding="utf-8"?>
<sst xmlns="http://schemas.openxmlformats.org/spreadsheetml/2006/main" count="227" uniqueCount="155">
  <si>
    <t>№ требования</t>
  </si>
  <si>
    <t>Cоответствие/
Не соответствие</t>
  </si>
  <si>
    <t>Ссылка на описание (документ)</t>
  </si>
  <si>
    <t>Комментарии</t>
  </si>
  <si>
    <t>ТХ-1</t>
  </si>
  <si>
    <t>Соответствует</t>
  </si>
  <si>
    <t>ТХ-2</t>
  </si>
  <si>
    <t>ТХ-3</t>
  </si>
  <si>
    <t>ТХ-4</t>
  </si>
  <si>
    <t>ТХ-5</t>
  </si>
  <si>
    <t>ТХ-6</t>
  </si>
  <si>
    <t>ТХ-7</t>
  </si>
  <si>
    <t>ТХ-8</t>
  </si>
  <si>
    <t>ТХ-9</t>
  </si>
  <si>
    <t>ТХ-10</t>
  </si>
  <si>
    <t>Критерий/ категория</t>
  </si>
  <si>
    <t>Пункт SoC
(№ требования)</t>
  </si>
  <si>
    <t>Вес</t>
  </si>
  <si>
    <t>Блокирующий</t>
  </si>
  <si>
    <t>Не блокирующий</t>
  </si>
  <si>
    <t>Всего</t>
  </si>
  <si>
    <t>Техническая оценка предложений</t>
  </si>
  <si>
    <t>Инициатор:</t>
  </si>
  <si>
    <t>Блокирующий\Не блокирующий 
параметр</t>
  </si>
  <si>
    <t>Участник 1
Наименование производителя (решения)</t>
  </si>
  <si>
    <t>Участник 2
Наименование производителя (решения)</t>
  </si>
  <si>
    <t>Участник 3
Наименование производителя (решения)</t>
  </si>
  <si>
    <t>Оценка</t>
  </si>
  <si>
    <t>Комментарий</t>
  </si>
  <si>
    <t>Не прошел ТО</t>
  </si>
  <si>
    <t>Прошел ТО</t>
  </si>
  <si>
    <t xml:space="preserve">Неблокирующие критерии (категории):
Если участник не соответствует какому-либо из требований/ пунктов ТЗ по неблокирующим категориям, то оценка по данной категории в целом будет составлять соотношение между суммой полученных оценок по каждому требованию и общего количества требований. 
Блокирующие критерии (категорий):
Для блокирующих категорий участник должен предоставить полное соответствие по всем требованиям соответствующей категории.
В случае несоответствия хотя бы одному из требований блокирующей категории, участник получит оценку 0 по категории в целом, что повлечет за собой дальнейшую дисквалификацию участника.
Если участник соответствует всем заявленным требованиям по любой из категорий (блокирующие и неблокирующие), то оценка данной категории =1
Суммарный балл по любой категории (блокирующие и неблокирующие) равен набранной оценке по соответствующей категории, умноженной на вес (%) категории.
Общий вес всех технических критериев оценки составляет 100% и включает в себя сумму набранных балов по всем (блокирующим и неблокирующим) категориям/ критериям.
</t>
  </si>
  <si>
    <t>Дата:</t>
  </si>
  <si>
    <t>дд/мм/гггг</t>
  </si>
  <si>
    <t>Оценку провел:</t>
  </si>
  <si>
    <t>Должность</t>
  </si>
  <si>
    <t>ФИО</t>
  </si>
  <si>
    <t>Подпись</t>
  </si>
  <si>
    <t>Согласовано:</t>
  </si>
  <si>
    <t>Проходной балл</t>
  </si>
  <si>
    <t>Результат оценки по участникам</t>
  </si>
  <si>
    <t>Вес (%)</t>
  </si>
  <si>
    <t>Предмет отбора наилучших предложений:</t>
  </si>
  <si>
    <t>№</t>
  </si>
  <si>
    <t>Приложение №1 к Техническому заданию "Таблица соответствия техническим требованиям"</t>
  </si>
  <si>
    <t>Требование/ технические характеристики</t>
  </si>
  <si>
    <t>Не соответствует</t>
  </si>
  <si>
    <t>ПРИМЕР: Соответствует всем требованиям</t>
  </si>
  <si>
    <r>
      <rPr>
        <b/>
        <i/>
        <sz val="11"/>
        <color theme="1"/>
        <rFont val="Times New Roman"/>
        <family val="1"/>
        <charset val="204"/>
      </rPr>
      <t xml:space="preserve">Заключение: </t>
    </r>
    <r>
      <rPr>
        <i/>
        <sz val="11"/>
        <color theme="1"/>
        <rFont val="Times New Roman"/>
        <family val="1"/>
        <charset val="204"/>
      </rPr>
      <t>Предоставить итоговое заключение по технической оценке. В случае дисквалификации того или иного участника, необходимо обосновать несоответствие и описать причину (что требовалось по ТЗ и что предоставлено участником), т.е. указать конкретный пункт и требование ТЗ, которому участник не соответствует, и данные, предоставленные участником. 
Перечислить участников, предложения которых прошли техническую оценку, соответствуют всем заявленным блокирующим требованиям и рекомендованы к дальнейшей ценовой оценке.</t>
    </r>
  </si>
  <si>
    <t>Технические характеристики: Основные требования к Товару</t>
  </si>
  <si>
    <t>ТХ-11</t>
  </si>
  <si>
    <t>ТХ-12</t>
  </si>
  <si>
    <t>ТГ-1</t>
  </si>
  <si>
    <t>Требования к гарантийному сроку</t>
  </si>
  <si>
    <t xml:space="preserve">Дополнительные требования к Товару </t>
  </si>
  <si>
    <t>ДТХ-1</t>
  </si>
  <si>
    <t>ДТХ-2</t>
  </si>
  <si>
    <t>ДТХ-3</t>
  </si>
  <si>
    <t>ДТХ-1 - ДТХ-4</t>
  </si>
  <si>
    <t xml:space="preserve">
ТХ-1- ТХ-12</t>
  </si>
  <si>
    <t>Поставка прецизионных кондиционеров для автозалов коммутационного оборудования ООО «UMS»</t>
  </si>
  <si>
    <t>ТБ/ДЭС/ОГЭ</t>
  </si>
  <si>
    <r>
      <t xml:space="preserve">Техническая оценка осуществляется на основании документов технической части. Предложения участников должны полностью соответствовать требованиям технического задания. Предложения участников, не прошедшие техническую оценку, будут дисквалифицированы.
Для блокирующих критериев отбора участник должен предоставить полное соответствие по всем требованиям. Несоответствие или частичное соответствие блокирующим требованиям повлечет за собой дисквалификацию участника.
Максимальное количество баллов по техническим требованиям составляет 100. Набранный участником балл включает в себя сумму набранных балов по нижеследующим критериям. Проходной балл (сумма всех блокирующих) </t>
    </r>
    <r>
      <rPr>
        <b/>
        <sz val="11"/>
        <color rgb="FFFF0000"/>
        <rFont val="Times New Roman"/>
        <family val="1"/>
      </rPr>
      <t>составляет 80 баллов.</t>
    </r>
  </si>
  <si>
    <t>Оценка (балл)</t>
  </si>
  <si>
    <t>Соответствует – 1
Не соответствует – 0</t>
  </si>
  <si>
    <t>Документы, необходимые для осуществления оценки</t>
  </si>
  <si>
    <t>Примечание</t>
  </si>
  <si>
    <t>Неблокирующие критерии (категории):
Если участник не соответствует какому-либо из требований/ пунктов ТЗ по неблокирующим категориям, то оценка по данной категории в целом будет составлять соотношение между суммой полученных оценок по каждому требованию и общего количества требований. 
Блокирующие критерии (категорий):
Для блокирующих категорий участник должен предоставить полное соответствие по всем требованиям соответствующей категории.
В случае несоответствия хотя бы одному из требований блокирующей категории, участник получит оценку 0 по категории в целом, что повлечет за собой дальнейшую дисквалификацию участника.
Если участник соответствует всем заявленным требованиям по любой из категорий (блокирующие и неблокирующие), то оценка данной категории =1.
Суммарный балл по любой категории (блокирующие и неблокирующие) равен набранной оценке по соответствующей категории, умноженной на вес (%) категории.
Общий вес всех технических критериев оценки составляет 100% и включает в себя сумму набранных балов по всем (блокирующим и неблокирующим) категориям/ критериям.</t>
  </si>
  <si>
    <t>Прошел ТО / Не прошел ТО</t>
  </si>
  <si>
    <t>Критерии технической оценки</t>
  </si>
  <si>
    <t>ТХ-14</t>
  </si>
  <si>
    <t>Заполненная таблица соответствия (SoC) (Прилжение №1 в Техническому заданию)</t>
  </si>
  <si>
    <t>Участник 1-Наименование
Указать наименование решения (производитель)</t>
  </si>
  <si>
    <t>Ведущий специалист по эксплуатации промышленных кондиционеров</t>
  </si>
  <si>
    <t>Диков АА</t>
  </si>
  <si>
    <t>Главный энергетик</t>
  </si>
  <si>
    <t>Каримов БТ</t>
  </si>
  <si>
    <t>Директор департамента</t>
  </si>
  <si>
    <t>Усманов БХ</t>
  </si>
  <si>
    <r>
      <rPr>
        <b/>
        <i/>
        <sz val="11"/>
        <color theme="1"/>
        <rFont val="Times New Roman"/>
        <family val="1"/>
        <charset val="204"/>
      </rPr>
      <t>Заключение</t>
    </r>
    <r>
      <rPr>
        <i/>
        <sz val="11"/>
        <color theme="1"/>
        <rFont val="Times New Roman"/>
        <family val="1"/>
        <charset val="204"/>
      </rPr>
      <t>: Предоставить итоговое заключение по технической оценке. В случае дисквалификации того или иного участника, необходимо обосновать несоответствие и описать причину (что требовалось по ТЗ и что предоставлено участником), т.е. указать конкретный пункт и требование ТЗ, которому участник не соответствует, и данные, предоставленные участником. 
Перечислить участников, предложения которых прошли техническую оценкуи рекомендованы к дальнейшей ценовой оценке.</t>
    </r>
  </si>
  <si>
    <t>Кожухов АВ</t>
  </si>
  <si>
    <t>Руководитель группы</t>
  </si>
  <si>
    <t>Гарантийный срок на товар 36 месяцев</t>
  </si>
  <si>
    <t>Тип кондиционера- Прецизионный</t>
  </si>
  <si>
    <t>Жизненный цикл компрессоров не менее 40 000 моточасов</t>
  </si>
  <si>
    <t>Режим работы круглосуточный</t>
  </si>
  <si>
    <t>Потребляемая мощность при охлаждении, (не включая увлажнитель) не более 6 кВт</t>
  </si>
  <si>
    <t>Основные режимы - Охлождение.</t>
  </si>
  <si>
    <t>Электропитание (фаза, напряжение, частота) 380-415V/50Hz/3Ph/N</t>
  </si>
  <si>
    <t>Блок управления - электронное, с повторным включением при пропадании электроэнергии (автоматический перезапуск) с функцией самодиагностики.</t>
  </si>
  <si>
    <t>Сохранение работоспособности при температуре окружающей среды в режиме «охлаждение» до 52˚С.</t>
  </si>
  <si>
    <t xml:space="preserve">Сохранение работоспособности при температуре окружающей среды в режиме «охлаждения» до -20˚С </t>
  </si>
  <si>
    <t xml:space="preserve">Рабочий диапазон температур внутри помещения в режиме работы на "охлаждение"в диапазоне от +18˚С до + 25˚С ˚С </t>
  </si>
  <si>
    <t xml:space="preserve">Выдув воздуха  вниз. </t>
  </si>
  <si>
    <t>Расстояние от внутреннего блока до наружного  (не менее)  30 метров.</t>
  </si>
  <si>
    <t>Срок поставки в течение 120 календарных дней</t>
  </si>
  <si>
    <t xml:space="preserve">В комплект должен входить – внутренний блок, внешний блок, модульное основание с фронтальным выдувом </t>
  </si>
  <si>
    <t>Расход воздуха наружного блока, не менее 12 000 м3/ч</t>
  </si>
  <si>
    <t xml:space="preserve">Регулируемое реле (прессостат) высокого давления (для одного контура хладагента). </t>
  </si>
  <si>
    <t xml:space="preserve">Обогреватель картера компрессора (для одного компрессора). Применяется для обеспечения постоянных смазывающих свойств масла в компрессоре.
</t>
  </si>
  <si>
    <t>Холодопроизводительность явная, кВт (минимум) - 14,5</t>
  </si>
  <si>
    <t>Паспорт/Гарантийный талон</t>
  </si>
  <si>
    <t>Сервисное обслуживание г. Ташкен</t>
  </si>
  <si>
    <t>Шеф-монтаж и Пусконаладочные работы.</t>
  </si>
  <si>
    <t>ТХ-13</t>
  </si>
  <si>
    <t>ТХ-15</t>
  </si>
  <si>
    <t>ТХ-16</t>
  </si>
  <si>
    <t>ТХ-17</t>
  </si>
  <si>
    <t>ТХ-18</t>
  </si>
  <si>
    <t>ТХ-19</t>
  </si>
  <si>
    <t>ТХ-20</t>
  </si>
  <si>
    <t>ТХ-21</t>
  </si>
  <si>
    <t>ТХ-22</t>
  </si>
  <si>
    <t>ТХ-23</t>
  </si>
  <si>
    <t>ТХ-24</t>
  </si>
  <si>
    <t>ТХ-25</t>
  </si>
  <si>
    <t>ТХ-26</t>
  </si>
  <si>
    <t>ТХ-27</t>
  </si>
  <si>
    <t>ТХ-28</t>
  </si>
  <si>
    <t>ТХ-29</t>
  </si>
  <si>
    <t>ТХ-30</t>
  </si>
  <si>
    <t>ТХ-31</t>
  </si>
  <si>
    <t>ТХ-32</t>
  </si>
  <si>
    <t>ТХ-33</t>
  </si>
  <si>
    <t>ТХ-34</t>
  </si>
  <si>
    <t>ТХ-35</t>
  </si>
  <si>
    <t xml:space="preserve">Срок службы: Не менее 10 лет (120 месяцев)
</t>
  </si>
  <si>
    <t>Количество контуров - 1</t>
  </si>
  <si>
    <t>Количество компрессоров- 1</t>
  </si>
  <si>
    <t>Габариты Внутренний блок. Ш/Г/В - 1200 / 450 / 1740 мм</t>
  </si>
  <si>
    <t>Внешний блок. В/Ш/Г - 720/1877/520 мм</t>
  </si>
  <si>
    <t>Модульное основание с фронтальным выдувом высота - 350 мм</t>
  </si>
  <si>
    <t>Кондиционер должен иметь функцию автоматического включения и удержания установленных параметров после перерыва электроснабжения.</t>
  </si>
  <si>
    <t>Кондиционер должен иметь реле отключения кондиционера при пожаре.  Использовать сигнал о возникновении пожара от внешней системы пожарной сигнализации Заказчика через свободные контакты. Сигнал должен отображается на контроллере.</t>
  </si>
  <si>
    <t>Конденсатор воздушного охлаждения (для одного контура хладагента). Предназначается для наружного монтажа. Может монтироваться как горизонтально, так и вертикально к плоскости монтажа. Каркас устойчив к коррозии.</t>
  </si>
  <si>
    <t>Реле контроля трехфазной цепи. Предназначено для контроля уровня напряжения, порядка чередования фаз и асимметрии напряжения (перекоса фаз). Модуль контроля фаз проверяет наличие всех фаз. В случае отсутствие одной из фаз модуль отключает кондиционер и защищает его от повышенных токов имеющихся фазах. Поле восстановления неисправной фазы кондиционер автоматически перезапускается, не требуя ручного включения.</t>
  </si>
  <si>
    <t xml:space="preserve">Микропроцессорная система управления с графическим ЖК-дисплеем. Используется для управления кондиционеров, соединенных в одну систему. визуальное и акустическое отображение сигналов событий, меню на Русском языке. </t>
  </si>
  <si>
    <t>ТХ-36</t>
  </si>
  <si>
    <r>
      <t xml:space="preserve">Техническая оценка осуществляется на основании документов технической части. Предложения участников должны полностью соответствовать требованиям технического задания. Предложения участников, не прошедшие техническую оценку, будут дисквалифицированы.
Для блокирующих критериев отбора участник должен предоставить полное соответствие по всем требованиям. Несоответствие или частичное соответствие блокирующим требованиям повлечет за собой дисквалификацию участника.
Максимальное количество баллов по техническим требованиям составляет 100. Набранный участником балл включает в себя сумму набранных балов по нижеследующим критериям. Проходной балл (сумма всех блокирующих) </t>
    </r>
    <r>
      <rPr>
        <b/>
        <sz val="11"/>
        <color rgb="FFFF0000"/>
        <rFont val="Times New Roman"/>
        <family val="1"/>
      </rPr>
      <t>составляет 85 баллов.</t>
    </r>
  </si>
  <si>
    <t>Расход воздуха внутреннего блока, не менее 6 000  мᵌ/ч</t>
  </si>
  <si>
    <t xml:space="preserve">Забор воздуха с верху. </t>
  </si>
  <si>
    <t xml:space="preserve">Тип компрессора - Спиральный
(Copeland, Danfoss. Mitsubishi Electric или аналог) </t>
  </si>
  <si>
    <t>Тип хладогента (фреон) R-134a</t>
  </si>
  <si>
    <t>Контроллер. Микропроцессорная система управления с графическим ЖК-дисплеем. Используется для управления до 19 кондиционеров, соединенных в одну систему. Визуальное и акустическое отображение сигналов событий, меню на русском языке, сервисный порт RS232 для конфигурирования. (1-комплект)</t>
  </si>
  <si>
    <t>Поставщик.</t>
  </si>
  <si>
    <t>Марка</t>
  </si>
  <si>
    <t>Модель</t>
  </si>
  <si>
    <t xml:space="preserve">Стрвна производитель </t>
  </si>
  <si>
    <t>ДТХ-4</t>
  </si>
  <si>
    <t>ДТХ-5</t>
  </si>
  <si>
    <t>ДТХ-6</t>
  </si>
  <si>
    <t>ТХ-1 - ТХ-36</t>
  </si>
  <si>
    <t>ДТХ-7</t>
  </si>
  <si>
    <t>ДТХ-1 - ДТХ-7</t>
  </si>
  <si>
    <t>Холодопроизводительность общая, кВт (минимум)  -15,5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</si>
</sst>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6">
    <font>
      <sz val="11"/>
      <color theme="1"/>
      <name val="Calibri"/>
      <family val="2"/>
      <scheme val="minor"/>
    </font>
    <font>
      <sz val="11"/>
      <color theme="1"/>
      <name val="Calibri"/>
      <family val="2"/>
      <scheme val="minor"/>
    </font>
    <font>
      <sz val="11"/>
      <color theme="1"/>
      <name val="Times New Roman"/>
      <family val="1"/>
    </font>
    <font>
      <b/>
      <sz val="11"/>
      <color theme="1"/>
      <name val="Times New Roman"/>
      <family val="1"/>
    </font>
    <font>
      <b/>
      <sz val="11"/>
      <color rgb="FFFFFFFF"/>
      <name val="Times New Roman"/>
      <family val="1"/>
    </font>
    <font>
      <sz val="10"/>
      <color theme="1"/>
      <name val="Times New Roman"/>
      <family val="1"/>
    </font>
    <font>
      <u/>
      <sz val="11"/>
      <color theme="10"/>
      <name val="Calibri"/>
      <family val="2"/>
      <charset val="204"/>
      <scheme val="minor"/>
    </font>
    <font>
      <u/>
      <sz val="7"/>
      <name val="Times New Roman"/>
      <family val="1"/>
    </font>
    <font>
      <u/>
      <sz val="11"/>
      <color theme="10"/>
      <name val="Times New Roman"/>
      <family val="1"/>
    </font>
    <font>
      <sz val="7"/>
      <name val="Times New Roman"/>
      <family val="1"/>
    </font>
    <font>
      <b/>
      <sz val="11"/>
      <color theme="1"/>
      <name val="Times New Roman"/>
      <family val="1"/>
      <charset val="204"/>
    </font>
    <font>
      <b/>
      <sz val="11"/>
      <name val="Times New Roman"/>
      <family val="1"/>
      <charset val="204"/>
    </font>
    <font>
      <sz val="11"/>
      <name val="Times New Roman"/>
      <family val="1"/>
      <charset val="204"/>
    </font>
    <font>
      <b/>
      <sz val="11"/>
      <name val="Times New Roman"/>
      <family val="1"/>
    </font>
    <font>
      <sz val="11"/>
      <color theme="0" tint="-0.499984740745262"/>
      <name val="Times New Roman"/>
      <family val="1"/>
    </font>
    <font>
      <b/>
      <sz val="11"/>
      <color rgb="FFFF0000"/>
      <name val="Times New Roman"/>
      <family val="1"/>
    </font>
    <font>
      <b/>
      <sz val="11"/>
      <color theme="0" tint="-0.499984740745262"/>
      <name val="Times New Roman"/>
      <family val="1"/>
      <charset val="204"/>
    </font>
    <font>
      <i/>
      <sz val="11"/>
      <color theme="1"/>
      <name val="Times New Roman"/>
      <family val="1"/>
      <charset val="204"/>
    </font>
    <font>
      <b/>
      <i/>
      <sz val="11"/>
      <color theme="1"/>
      <name val="Times New Roman"/>
      <family val="1"/>
      <charset val="204"/>
    </font>
    <font>
      <sz val="10"/>
      <color theme="1"/>
      <name val="Times New Roman"/>
      <family val="1"/>
      <charset val="204"/>
    </font>
    <font>
      <sz val="11"/>
      <name val="Times New Roman"/>
      <family val="1"/>
    </font>
    <font>
      <sz val="11"/>
      <color theme="0" tint="-0.34998626667073579"/>
      <name val="Times New Roman"/>
      <family val="1"/>
      <charset val="204"/>
    </font>
    <font>
      <sz val="11"/>
      <color theme="1"/>
      <name val="Times New Roman"/>
      <family val="1"/>
      <charset val="204"/>
    </font>
    <font>
      <sz val="9"/>
      <color rgb="FF333333"/>
      <name val="PT Sans"/>
    </font>
    <font>
      <b/>
      <sz val="11"/>
      <color rgb="FFFFFFFF"/>
      <name val="Times New Roman"/>
      <family val="1"/>
      <charset val="204"/>
    </font>
    <font>
      <sz val="9"/>
      <color rgb="FF333333"/>
      <name val="Times New Roman"/>
      <family val="1"/>
      <charset val="204"/>
    </font>
  </fonts>
  <fills count="4">
    <fill>
      <patternFill patternType="none"/>
    </fill>
    <fill>
      <patternFill patternType="gray125"/>
    </fill>
    <fill>
      <patternFill patternType="solid">
        <fgColor rgb="FFFF0000"/>
        <bgColor rgb="FF7030A0"/>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s>
  <cellStyleXfs count="3">
    <xf numFmtId="0" fontId="0" fillId="0" borderId="0"/>
    <xf numFmtId="0" fontId="6" fillId="0" borderId="0" applyNumberFormat="0" applyFill="0" applyBorder="0" applyAlignment="0" applyProtection="0"/>
    <xf numFmtId="0" fontId="1" fillId="0" borderId="0"/>
  </cellStyleXfs>
  <cellXfs count="95">
    <xf numFmtId="0" fontId="0" fillId="0" borderId="0" xfId="0"/>
    <xf numFmtId="0" fontId="2" fillId="0" borderId="0" xfId="0" applyFont="1" applyAlignment="1">
      <alignment horizontal="center"/>
    </xf>
    <xf numFmtId="0" fontId="2" fillId="0" borderId="0" xfId="0" applyFont="1"/>
    <xf numFmtId="0" fontId="7" fillId="0" borderId="1" xfId="1" applyFont="1" applyFill="1" applyBorder="1" applyAlignment="1">
      <alignment horizontal="center" vertical="center" wrapText="1"/>
    </xf>
    <xf numFmtId="0" fontId="8" fillId="0" borderId="1" xfId="1" applyFont="1" applyFill="1" applyBorder="1" applyAlignment="1">
      <alignment horizontal="center" vertical="center" wrapText="1"/>
    </xf>
    <xf numFmtId="0" fontId="9" fillId="0" borderId="1" xfId="0" applyFont="1" applyFill="1" applyBorder="1" applyAlignment="1">
      <alignment horizontal="center" vertical="center" wrapText="1"/>
    </xf>
    <xf numFmtId="0" fontId="2" fillId="0" borderId="0" xfId="0" applyFont="1" applyFill="1" applyAlignment="1">
      <alignment horizontal="center"/>
    </xf>
    <xf numFmtId="0" fontId="2" fillId="0" borderId="0" xfId="0" applyFont="1" applyFill="1"/>
    <xf numFmtId="0" fontId="12" fillId="0" borderId="1" xfId="0" applyFont="1" applyBorder="1" applyAlignment="1">
      <alignment horizontal="center" vertical="center" wrapText="1"/>
    </xf>
    <xf numFmtId="0" fontId="3" fillId="0" borderId="0" xfId="0" applyFont="1" applyAlignment="1">
      <alignment horizontal="center" vertical="center" wrapText="1"/>
    </xf>
    <xf numFmtId="0"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0" fontId="3" fillId="0" borderId="0" xfId="0" applyFont="1"/>
    <xf numFmtId="0" fontId="2" fillId="0" borderId="0" xfId="0" applyNumberFormat="1" applyFont="1"/>
    <xf numFmtId="0" fontId="2" fillId="0" borderId="5" xfId="0" applyFont="1" applyBorder="1" applyAlignment="1">
      <alignment horizontal="center"/>
    </xf>
    <xf numFmtId="0" fontId="16" fillId="0" borderId="1" xfId="0"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10" fillId="0" borderId="0" xfId="0" applyFont="1" applyFill="1"/>
    <xf numFmtId="0" fontId="4" fillId="2" borderId="1" xfId="0" applyFont="1" applyFill="1" applyBorder="1" applyAlignment="1">
      <alignment horizontal="center" vertical="center" wrapText="1"/>
    </xf>
    <xf numFmtId="0" fontId="12" fillId="0" borderId="1" xfId="0" applyFont="1" applyBorder="1" applyAlignment="1">
      <alignment horizontal="center" vertical="center"/>
    </xf>
    <xf numFmtId="0" fontId="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0" fillId="0" borderId="1" xfId="0" applyFont="1" applyFill="1" applyBorder="1" applyAlignment="1">
      <alignment horizontal="left" vertical="center" wrapText="1"/>
    </xf>
    <xf numFmtId="0" fontId="20" fillId="0" borderId="1" xfId="0" applyFont="1" applyFill="1" applyBorder="1" applyAlignment="1">
      <alignment horizontal="center" vertical="center" wrapText="1"/>
    </xf>
    <xf numFmtId="0" fontId="11" fillId="0" borderId="1" xfId="0" applyFont="1" applyFill="1" applyBorder="1"/>
    <xf numFmtId="0" fontId="12" fillId="0" borderId="1" xfId="0" applyFont="1" applyBorder="1"/>
    <xf numFmtId="0" fontId="14" fillId="3" borderId="1" xfId="0" applyNumberFormat="1" applyFont="1" applyFill="1" applyBorder="1" applyAlignment="1">
      <alignment horizontal="center" vertical="center" wrapText="1"/>
    </xf>
    <xf numFmtId="2" fontId="21" fillId="0" borderId="1" xfId="0" applyNumberFormat="1" applyFont="1" applyFill="1" applyBorder="1" applyAlignment="1">
      <alignment horizontal="center" vertical="center" wrapText="1"/>
    </xf>
    <xf numFmtId="164" fontId="21" fillId="0" borderId="1" xfId="0" applyNumberFormat="1" applyFont="1" applyFill="1" applyBorder="1" applyAlignment="1">
      <alignment horizontal="center" vertical="center" wrapText="1"/>
    </xf>
    <xf numFmtId="0" fontId="21" fillId="3" borderId="1" xfId="0" applyNumberFormat="1" applyFont="1" applyFill="1" applyBorder="1" applyAlignment="1">
      <alignment horizontal="center" vertical="center" wrapText="1"/>
    </xf>
    <xf numFmtId="0" fontId="22" fillId="0" borderId="0" xfId="0" applyFont="1"/>
    <xf numFmtId="0" fontId="22" fillId="0" borderId="0" xfId="0" applyFont="1" applyAlignment="1">
      <alignment horizontal="center"/>
    </xf>
    <xf numFmtId="0" fontId="22" fillId="0" borderId="5" xfId="0" applyFont="1" applyBorder="1" applyAlignment="1">
      <alignment horizontal="center"/>
    </xf>
    <xf numFmtId="0" fontId="23" fillId="0" borderId="0" xfId="0" applyFont="1"/>
    <xf numFmtId="0" fontId="22" fillId="0" borderId="5" xfId="0" applyFont="1" applyBorder="1" applyAlignment="1">
      <alignment horizontal="center" wrapText="1"/>
    </xf>
    <xf numFmtId="0" fontId="0" fillId="0" borderId="0" xfId="0" applyAlignment="1">
      <alignment horizontal="left" vertical="top"/>
    </xf>
    <xf numFmtId="0" fontId="19" fillId="0" borderId="1" xfId="0" applyFont="1" applyBorder="1" applyAlignment="1">
      <alignment horizontal="center" vertical="center"/>
    </xf>
    <xf numFmtId="0" fontId="22" fillId="0" borderId="0" xfId="0" applyFont="1" applyAlignment="1">
      <alignment wrapText="1"/>
    </xf>
    <xf numFmtId="0" fontId="22" fillId="0" borderId="0" xfId="0" applyFont="1" applyAlignment="1">
      <alignment horizontal="center" wrapText="1"/>
    </xf>
    <xf numFmtId="0" fontId="2" fillId="0" borderId="4" xfId="0" applyFont="1" applyFill="1" applyBorder="1" applyAlignment="1">
      <alignment horizontal="center" vertical="center"/>
    </xf>
    <xf numFmtId="0" fontId="5" fillId="0" borderId="1" xfId="0" applyFont="1" applyFill="1" applyBorder="1" applyAlignment="1">
      <alignment horizontal="left" vertical="center"/>
    </xf>
    <xf numFmtId="0" fontId="5" fillId="0" borderId="1" xfId="0" applyFont="1" applyFill="1" applyBorder="1" applyAlignment="1">
      <alignment vertical="center" wrapText="1"/>
    </xf>
    <xf numFmtId="0" fontId="0" fillId="0" borderId="1" xfId="0" applyBorder="1" applyAlignment="1">
      <alignment horizontal="left" vertical="top"/>
    </xf>
    <xf numFmtId="0" fontId="20" fillId="0" borderId="1" xfId="0" applyFont="1" applyFill="1" applyBorder="1" applyAlignment="1">
      <alignment horizontal="center" vertical="center" wrapText="1"/>
    </xf>
    <xf numFmtId="0" fontId="2" fillId="3" borderId="1" xfId="0" applyFont="1" applyFill="1" applyBorder="1" applyAlignment="1">
      <alignment horizontal="left" vertical="center"/>
    </xf>
    <xf numFmtId="0" fontId="2" fillId="3" borderId="1" xfId="0" applyFont="1" applyFill="1" applyBorder="1" applyAlignment="1">
      <alignment vertical="center"/>
    </xf>
    <xf numFmtId="0" fontId="2"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0" fontId="2" fillId="3" borderId="1" xfId="0" applyFont="1" applyFill="1" applyBorder="1" applyAlignment="1">
      <alignment wrapText="1"/>
    </xf>
    <xf numFmtId="0" fontId="19" fillId="0" borderId="1" xfId="0" applyFont="1" applyFill="1" applyBorder="1" applyAlignment="1">
      <alignment vertical="center" wrapText="1"/>
    </xf>
    <xf numFmtId="0" fontId="19" fillId="3" borderId="1" xfId="0" applyFont="1" applyFill="1" applyBorder="1" applyAlignment="1">
      <alignment vertical="center" wrapText="1"/>
    </xf>
    <xf numFmtId="0" fontId="25" fillId="0" borderId="0" xfId="0" applyFont="1" applyAlignment="1">
      <alignment wrapText="1"/>
    </xf>
    <xf numFmtId="0" fontId="19" fillId="3" borderId="1" xfId="0" applyFont="1" applyFill="1" applyBorder="1" applyAlignment="1">
      <alignment horizontal="center" vertical="center" wrapText="1"/>
    </xf>
    <xf numFmtId="0" fontId="19" fillId="0" borderId="1" xfId="0" applyFont="1" applyFill="1" applyBorder="1" applyAlignment="1">
      <alignment horizontal="left" vertical="top" wrapText="1"/>
    </xf>
    <xf numFmtId="0" fontId="19" fillId="0" borderId="1" xfId="0" applyFont="1" applyFill="1" applyBorder="1" applyAlignment="1">
      <alignment vertical="top" wrapText="1"/>
    </xf>
    <xf numFmtId="0" fontId="19" fillId="3" borderId="1" xfId="0" applyFont="1" applyFill="1" applyBorder="1" applyAlignment="1">
      <alignment horizontal="left" vertical="top" wrapText="1"/>
    </xf>
    <xf numFmtId="0" fontId="19" fillId="3" borderId="1" xfId="0" applyFont="1" applyFill="1" applyBorder="1" applyAlignment="1">
      <alignment horizontal="left" vertical="center" wrapText="1"/>
    </xf>
    <xf numFmtId="0" fontId="17" fillId="3" borderId="0" xfId="0" applyFont="1" applyFill="1" applyAlignment="1">
      <alignment horizontal="center" wrapText="1"/>
    </xf>
    <xf numFmtId="0" fontId="3" fillId="0" borderId="5" xfId="0" applyFont="1" applyBorder="1" applyAlignment="1">
      <alignment horizontal="center" vertical="center"/>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13" fillId="0" borderId="0" xfId="0" applyFont="1" applyAlignment="1">
      <alignment horizontal="center" vertical="center" wrapText="1"/>
    </xf>
    <xf numFmtId="0" fontId="3" fillId="0" borderId="0" xfId="0" applyFont="1" applyBorder="1" applyAlignment="1">
      <alignment horizontal="left" vertical="center"/>
    </xf>
    <xf numFmtId="0" fontId="20" fillId="0" borderId="0" xfId="0" applyFont="1" applyBorder="1" applyAlignment="1">
      <alignment horizontal="left" vertical="center" wrapText="1"/>
    </xf>
    <xf numFmtId="0" fontId="3" fillId="0" borderId="0" xfId="0" applyFont="1" applyBorder="1" applyAlignment="1">
      <alignment horizontal="left" vertical="center" wrapText="1"/>
    </xf>
    <xf numFmtId="0" fontId="13" fillId="0" borderId="2"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2" fillId="0" borderId="1" xfId="0" applyFont="1" applyFill="1" applyBorder="1" applyAlignment="1">
      <alignment horizontal="left" wrapText="1"/>
    </xf>
    <xf numFmtId="0" fontId="11" fillId="0" borderId="6"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 xfId="0" applyFont="1" applyFill="1" applyBorder="1" applyAlignment="1">
      <alignment horizontal="center" vertical="center" wrapText="1"/>
    </xf>
    <xf numFmtId="0" fontId="20" fillId="0" borderId="6" xfId="0" applyFont="1" applyFill="1" applyBorder="1" applyAlignment="1">
      <alignment horizontal="center" vertical="center" wrapText="1"/>
    </xf>
    <xf numFmtId="0" fontId="20" fillId="0" borderId="7" xfId="0" applyFont="1" applyFill="1" applyBorder="1" applyAlignment="1">
      <alignment horizontal="center" vertical="center" wrapText="1"/>
    </xf>
    <xf numFmtId="0" fontId="2" fillId="0" borderId="1" xfId="0" applyFont="1" applyBorder="1" applyAlignment="1">
      <alignment horizontal="left" wrapText="1"/>
    </xf>
    <xf numFmtId="0" fontId="14" fillId="0" borderId="0" xfId="0" applyFont="1" applyBorder="1" applyAlignment="1">
      <alignment horizontal="left" vertical="center" wrapText="1"/>
    </xf>
    <xf numFmtId="0" fontId="14" fillId="0" borderId="10" xfId="0" applyFont="1" applyBorder="1" applyAlignment="1">
      <alignment horizontal="left" vertical="center" wrapText="1"/>
    </xf>
    <xf numFmtId="0" fontId="2" fillId="0" borderId="0" xfId="0" applyFont="1" applyBorder="1" applyAlignment="1">
      <alignment horizontal="left" vertical="top" wrapText="1"/>
    </xf>
    <xf numFmtId="0" fontId="17" fillId="0" borderId="0" xfId="0" applyFont="1" applyAlignment="1">
      <alignment horizontal="left" vertical="top" wrapText="1"/>
    </xf>
    <xf numFmtId="0" fontId="20"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cellXfs>
  <cellStyles count="3">
    <cellStyle name="Normal 2" xfId="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6"/>
  <sheetViews>
    <sheetView tabSelected="1" topLeftCell="A10" zoomScale="175" zoomScaleNormal="175" workbookViewId="0">
      <selection activeCell="C18" sqref="C18"/>
    </sheetView>
  </sheetViews>
  <sheetFormatPr defaultColWidth="8.85546875" defaultRowHeight="15"/>
  <cols>
    <col min="1" max="1" width="12.42578125" style="1" customWidth="1"/>
    <col min="2" max="2" width="48.28515625" style="43" customWidth="1"/>
    <col min="3" max="3" width="18" style="1" customWidth="1"/>
    <col min="4" max="4" width="12" style="2" bestFit="1" customWidth="1"/>
    <col min="5" max="5" width="14.85546875" style="2" customWidth="1"/>
    <col min="6" max="16384" width="8.85546875" style="2"/>
  </cols>
  <sheetData>
    <row r="1" spans="1:5">
      <c r="A1" s="64" t="s">
        <v>44</v>
      </c>
      <c r="B1" s="64"/>
      <c r="C1" s="64"/>
      <c r="D1" s="64"/>
      <c r="E1" s="64"/>
    </row>
    <row r="2" spans="1:5" ht="48.75" customHeight="1">
      <c r="A2" s="65" t="s">
        <v>0</v>
      </c>
      <c r="B2" s="67" t="s">
        <v>45</v>
      </c>
      <c r="C2" s="69" t="s">
        <v>72</v>
      </c>
      <c r="D2" s="70"/>
      <c r="E2" s="71"/>
    </row>
    <row r="3" spans="1:5" ht="42.75">
      <c r="A3" s="66"/>
      <c r="B3" s="68"/>
      <c r="C3" s="22" t="s">
        <v>1</v>
      </c>
      <c r="D3" s="22" t="s">
        <v>2</v>
      </c>
      <c r="E3" s="22" t="s">
        <v>3</v>
      </c>
    </row>
    <row r="4" spans="1:5" ht="15" customHeight="1">
      <c r="A4" s="46" t="s">
        <v>49</v>
      </c>
      <c r="B4" s="55"/>
      <c r="C4" s="47"/>
      <c r="D4" s="47"/>
      <c r="E4" s="47"/>
    </row>
    <row r="5" spans="1:5" ht="15" customHeight="1">
      <c r="A5" s="42" t="s">
        <v>4</v>
      </c>
      <c r="B5" s="60" t="s">
        <v>82</v>
      </c>
      <c r="C5" s="47"/>
      <c r="D5" s="47"/>
      <c r="E5" s="47"/>
    </row>
    <row r="6" spans="1:5" ht="15" customHeight="1">
      <c r="A6" s="42" t="s">
        <v>6</v>
      </c>
      <c r="B6" s="60" t="s">
        <v>83</v>
      </c>
      <c r="C6" s="47"/>
      <c r="D6" s="47"/>
      <c r="E6" s="47"/>
    </row>
    <row r="7" spans="1:5" ht="15" customHeight="1">
      <c r="A7" s="42" t="s">
        <v>7</v>
      </c>
      <c r="B7" s="59" t="s">
        <v>126</v>
      </c>
      <c r="C7" s="47"/>
      <c r="D7" s="47"/>
      <c r="E7" s="47"/>
    </row>
    <row r="8" spans="1:5" ht="15" customHeight="1">
      <c r="A8" s="42" t="s">
        <v>8</v>
      </c>
      <c r="B8" s="60" t="s">
        <v>84</v>
      </c>
      <c r="C8" s="47"/>
      <c r="D8" s="47"/>
      <c r="E8" s="47"/>
    </row>
    <row r="9" spans="1:5">
      <c r="A9" s="42" t="s">
        <v>9</v>
      </c>
      <c r="B9" s="60" t="s">
        <v>127</v>
      </c>
      <c r="C9" s="27"/>
      <c r="D9" s="3"/>
      <c r="E9" s="3"/>
    </row>
    <row r="10" spans="1:5">
      <c r="A10" s="42" t="s">
        <v>10</v>
      </c>
      <c r="B10" s="60" t="s">
        <v>128</v>
      </c>
      <c r="C10" s="27"/>
      <c r="D10" s="4"/>
      <c r="E10" s="3"/>
    </row>
    <row r="11" spans="1:5" ht="31.5" customHeight="1">
      <c r="A11" s="42" t="s">
        <v>11</v>
      </c>
      <c r="B11" s="60" t="s">
        <v>141</v>
      </c>
      <c r="C11" s="27"/>
      <c r="D11" s="4"/>
      <c r="E11" s="3"/>
    </row>
    <row r="12" spans="1:5" ht="19.5" customHeight="1">
      <c r="A12" s="42" t="s">
        <v>12</v>
      </c>
      <c r="B12" s="60" t="s">
        <v>85</v>
      </c>
      <c r="C12" s="27"/>
      <c r="D12" s="5"/>
      <c r="E12" s="3"/>
    </row>
    <row r="13" spans="1:5" ht="28.5" customHeight="1">
      <c r="A13" s="42" t="s">
        <v>13</v>
      </c>
      <c r="B13" s="60" t="s">
        <v>86</v>
      </c>
      <c r="C13" s="27"/>
      <c r="D13" s="4"/>
      <c r="E13" s="3"/>
    </row>
    <row r="14" spans="1:5" ht="17.25" customHeight="1">
      <c r="A14" s="42" t="s">
        <v>14</v>
      </c>
      <c r="B14" s="60" t="s">
        <v>87</v>
      </c>
      <c r="C14" s="27"/>
      <c r="D14" s="4"/>
      <c r="E14" s="3"/>
    </row>
    <row r="15" spans="1:5" ht="17.25" customHeight="1">
      <c r="A15" s="42" t="s">
        <v>50</v>
      </c>
      <c r="B15" s="60" t="s">
        <v>88</v>
      </c>
      <c r="C15" s="45"/>
      <c r="D15" s="5"/>
      <c r="E15" s="3"/>
    </row>
    <row r="16" spans="1:5">
      <c r="A16" s="42" t="s">
        <v>51</v>
      </c>
      <c r="B16" s="60" t="s">
        <v>154</v>
      </c>
      <c r="C16" s="45"/>
      <c r="D16" s="5"/>
      <c r="E16" s="3"/>
    </row>
    <row r="17" spans="1:8">
      <c r="A17" s="42" t="s">
        <v>104</v>
      </c>
      <c r="B17" s="60" t="s">
        <v>100</v>
      </c>
      <c r="C17" s="45"/>
      <c r="D17" s="5"/>
      <c r="E17" s="3"/>
    </row>
    <row r="18" spans="1:8">
      <c r="A18" s="42" t="s">
        <v>70</v>
      </c>
      <c r="B18" s="60" t="s">
        <v>139</v>
      </c>
      <c r="C18" s="45"/>
      <c r="D18" s="5"/>
      <c r="E18" s="3"/>
    </row>
    <row r="19" spans="1:8" ht="46.5" customHeight="1">
      <c r="A19" s="42" t="s">
        <v>105</v>
      </c>
      <c r="B19" s="60" t="s">
        <v>89</v>
      </c>
      <c r="C19" s="45"/>
      <c r="D19" s="5"/>
      <c r="E19" s="3"/>
    </row>
    <row r="20" spans="1:8" ht="34.5" customHeight="1">
      <c r="A20" s="42" t="s">
        <v>106</v>
      </c>
      <c r="B20" s="60" t="s">
        <v>90</v>
      </c>
      <c r="C20" s="45"/>
      <c r="D20" s="5"/>
      <c r="E20" s="3"/>
    </row>
    <row r="21" spans="1:8" ht="33" customHeight="1">
      <c r="A21" s="42" t="s">
        <v>107</v>
      </c>
      <c r="B21" s="60" t="s">
        <v>91</v>
      </c>
      <c r="C21" s="45"/>
      <c r="D21" s="5"/>
      <c r="E21" s="3"/>
    </row>
    <row r="22" spans="1:8" ht="40.5" customHeight="1">
      <c r="A22" s="42" t="s">
        <v>108</v>
      </c>
      <c r="B22" s="60" t="s">
        <v>92</v>
      </c>
      <c r="C22" s="45"/>
      <c r="D22" s="5"/>
      <c r="E22" s="3"/>
    </row>
    <row r="23" spans="1:8" ht="21" customHeight="1">
      <c r="A23" s="42" t="s">
        <v>109</v>
      </c>
      <c r="B23" s="60" t="s">
        <v>140</v>
      </c>
      <c r="C23" s="45"/>
      <c r="D23" s="5"/>
      <c r="E23" s="3"/>
    </row>
    <row r="24" spans="1:8">
      <c r="A24" s="42" t="s">
        <v>110</v>
      </c>
      <c r="B24" s="60" t="s">
        <v>93</v>
      </c>
      <c r="C24" s="45"/>
      <c r="D24" s="5"/>
      <c r="E24" s="3"/>
    </row>
    <row r="25" spans="1:8" ht="25.5">
      <c r="A25" s="42" t="s">
        <v>111</v>
      </c>
      <c r="B25" s="60" t="s">
        <v>94</v>
      </c>
      <c r="C25" s="45"/>
      <c r="D25" s="5"/>
      <c r="E25" s="3"/>
    </row>
    <row r="26" spans="1:8">
      <c r="A26" s="42" t="s">
        <v>112</v>
      </c>
      <c r="B26" s="60" t="s">
        <v>95</v>
      </c>
      <c r="C26" s="45"/>
      <c r="D26" s="5"/>
      <c r="E26" s="3"/>
    </row>
    <row r="27" spans="1:8" ht="30.75" customHeight="1">
      <c r="A27" s="42" t="s">
        <v>113</v>
      </c>
      <c r="B27" s="60" t="s">
        <v>96</v>
      </c>
      <c r="C27" s="45"/>
      <c r="D27" s="5"/>
      <c r="E27" s="3"/>
    </row>
    <row r="28" spans="1:8" ht="22.5" customHeight="1">
      <c r="A28" s="42" t="s">
        <v>114</v>
      </c>
      <c r="B28" s="60" t="s">
        <v>97</v>
      </c>
      <c r="C28" s="27"/>
      <c r="D28" s="5"/>
      <c r="E28" s="3"/>
    </row>
    <row r="29" spans="1:8">
      <c r="A29" s="42" t="s">
        <v>115</v>
      </c>
      <c r="B29" s="60" t="s">
        <v>142</v>
      </c>
      <c r="C29" s="27"/>
      <c r="D29" s="5"/>
      <c r="E29" s="3"/>
    </row>
    <row r="30" spans="1:8" ht="30" customHeight="1">
      <c r="A30" s="42" t="s">
        <v>116</v>
      </c>
      <c r="B30" s="60" t="s">
        <v>98</v>
      </c>
      <c r="C30" s="27"/>
      <c r="D30" s="5"/>
      <c r="E30" s="3"/>
    </row>
    <row r="31" spans="1:8" ht="45.75" customHeight="1">
      <c r="A31" s="42" t="s">
        <v>117</v>
      </c>
      <c r="B31" s="60" t="s">
        <v>99</v>
      </c>
      <c r="C31" s="27"/>
      <c r="D31" s="5"/>
      <c r="E31" s="3"/>
      <c r="F31" s="41"/>
      <c r="G31" s="41"/>
      <c r="H31" s="41"/>
    </row>
    <row r="32" spans="1:8" s="41" customFormat="1" ht="80.25" customHeight="1">
      <c r="A32" s="42" t="s">
        <v>118</v>
      </c>
      <c r="B32" s="60" t="s">
        <v>143</v>
      </c>
      <c r="C32" s="48"/>
      <c r="D32" s="48"/>
      <c r="E32" s="48"/>
      <c r="F32" s="2"/>
      <c r="G32" s="2"/>
      <c r="H32" s="2"/>
    </row>
    <row r="33" spans="1:5" ht="18.75" customHeight="1">
      <c r="A33" s="42" t="s">
        <v>119</v>
      </c>
      <c r="B33" s="60" t="s">
        <v>101</v>
      </c>
      <c r="C33" s="48"/>
      <c r="D33" s="48"/>
      <c r="E33" s="48"/>
    </row>
    <row r="34" spans="1:5" ht="16.5" customHeight="1">
      <c r="A34" s="42" t="s">
        <v>120</v>
      </c>
      <c r="B34" s="60" t="s">
        <v>102</v>
      </c>
      <c r="C34" s="48"/>
      <c r="D34" s="48"/>
      <c r="E34" s="48"/>
    </row>
    <row r="35" spans="1:5">
      <c r="A35" s="42" t="s">
        <v>121</v>
      </c>
      <c r="B35" s="60" t="s">
        <v>103</v>
      </c>
      <c r="C35" s="48"/>
      <c r="D35" s="48"/>
      <c r="E35" s="48"/>
    </row>
    <row r="36" spans="1:5" ht="45" customHeight="1">
      <c r="A36" s="42" t="s">
        <v>122</v>
      </c>
      <c r="B36" s="60" t="s">
        <v>132</v>
      </c>
      <c r="C36" s="48"/>
      <c r="D36" s="48"/>
      <c r="E36" s="48"/>
    </row>
    <row r="37" spans="1:5" ht="70.5" customHeight="1">
      <c r="A37" s="42" t="s">
        <v>123</v>
      </c>
      <c r="B37" s="60" t="s">
        <v>133</v>
      </c>
      <c r="C37" s="48"/>
      <c r="D37" s="48"/>
      <c r="E37" s="48"/>
    </row>
    <row r="38" spans="1:5" ht="67.5" customHeight="1">
      <c r="A38" s="42" t="s">
        <v>124</v>
      </c>
      <c r="B38" s="60" t="s">
        <v>134</v>
      </c>
      <c r="C38" s="48"/>
      <c r="D38" s="48"/>
      <c r="E38" s="48"/>
    </row>
    <row r="39" spans="1:5" ht="122.25" customHeight="1">
      <c r="A39" s="42" t="s">
        <v>125</v>
      </c>
      <c r="B39" s="60" t="s">
        <v>135</v>
      </c>
      <c r="C39" s="48"/>
      <c r="D39" s="48"/>
      <c r="E39" s="48"/>
    </row>
    <row r="40" spans="1:5" ht="69" customHeight="1">
      <c r="A40" s="42" t="s">
        <v>137</v>
      </c>
      <c r="B40" s="60" t="s">
        <v>136</v>
      </c>
      <c r="C40" s="48"/>
      <c r="D40" s="48"/>
      <c r="E40" s="48"/>
    </row>
    <row r="41" spans="1:5">
      <c r="A41" s="50" t="s">
        <v>54</v>
      </c>
      <c r="B41" s="58"/>
      <c r="C41" s="51"/>
      <c r="D41" s="51"/>
      <c r="E41" s="51"/>
    </row>
    <row r="42" spans="1:5">
      <c r="A42" s="52" t="s">
        <v>55</v>
      </c>
      <c r="B42" s="61" t="s">
        <v>144</v>
      </c>
      <c r="C42" s="51"/>
      <c r="D42" s="51"/>
      <c r="E42" s="51"/>
    </row>
    <row r="43" spans="1:5">
      <c r="A43" s="52" t="s">
        <v>56</v>
      </c>
      <c r="B43" s="61" t="s">
        <v>145</v>
      </c>
      <c r="C43" s="51"/>
      <c r="D43" s="51"/>
      <c r="E43" s="51"/>
    </row>
    <row r="44" spans="1:5">
      <c r="A44" s="52" t="s">
        <v>57</v>
      </c>
      <c r="B44" s="62" t="s">
        <v>146</v>
      </c>
      <c r="C44" s="51"/>
      <c r="D44" s="51"/>
      <c r="E44" s="51"/>
    </row>
    <row r="45" spans="1:5">
      <c r="A45" s="52" t="s">
        <v>148</v>
      </c>
      <c r="B45" s="62" t="s">
        <v>147</v>
      </c>
      <c r="C45" s="51"/>
      <c r="D45" s="51"/>
      <c r="E45" s="51"/>
    </row>
    <row r="46" spans="1:5">
      <c r="A46" s="52" t="s">
        <v>149</v>
      </c>
      <c r="B46" s="56" t="s">
        <v>129</v>
      </c>
      <c r="C46" s="52"/>
      <c r="D46" s="53"/>
      <c r="E46" s="54"/>
    </row>
    <row r="47" spans="1:5">
      <c r="A47" s="52" t="s">
        <v>150</v>
      </c>
      <c r="B47" s="56" t="s">
        <v>130</v>
      </c>
      <c r="C47" s="52"/>
      <c r="D47" s="53"/>
      <c r="E47" s="54"/>
    </row>
    <row r="48" spans="1:5" ht="25.5">
      <c r="A48" s="52" t="s">
        <v>152</v>
      </c>
      <c r="B48" s="56" t="s">
        <v>131</v>
      </c>
      <c r="C48" s="52"/>
      <c r="D48" s="53"/>
      <c r="E48" s="54"/>
    </row>
    <row r="49" spans="1:5" ht="30.75" customHeight="1">
      <c r="C49" s="6"/>
      <c r="D49" s="7"/>
      <c r="E49" s="7"/>
    </row>
    <row r="50" spans="1:5">
      <c r="A50" s="63" t="s">
        <v>79</v>
      </c>
      <c r="B50" s="63"/>
      <c r="C50" s="63"/>
      <c r="D50" s="63"/>
      <c r="E50" s="63"/>
    </row>
    <row r="51" spans="1:5">
      <c r="C51" s="6"/>
      <c r="D51" s="7"/>
      <c r="E51" s="7"/>
    </row>
    <row r="52" spans="1:5">
      <c r="B52" s="43" t="s">
        <v>32</v>
      </c>
      <c r="C52" s="37" t="s">
        <v>33</v>
      </c>
      <c r="D52" s="7"/>
      <c r="E52" s="7"/>
    </row>
    <row r="53" spans="1:5">
      <c r="C53" s="6"/>
      <c r="D53" s="7"/>
      <c r="E53" s="7"/>
    </row>
    <row r="54" spans="1:5">
      <c r="B54" s="43" t="s">
        <v>34</v>
      </c>
      <c r="C54" s="6"/>
      <c r="D54" s="7"/>
      <c r="E54" s="7"/>
    </row>
    <row r="55" spans="1:5" ht="93.75" customHeight="1">
      <c r="A55" s="36"/>
      <c r="B55" s="40" t="s">
        <v>73</v>
      </c>
      <c r="C55" s="37"/>
      <c r="D55" s="38" t="s">
        <v>74</v>
      </c>
      <c r="E55" s="37"/>
    </row>
    <row r="56" spans="1:5">
      <c r="A56" s="36"/>
      <c r="B56" s="44" t="s">
        <v>35</v>
      </c>
      <c r="C56" s="37"/>
      <c r="D56" s="37" t="s">
        <v>36</v>
      </c>
      <c r="E56" s="37"/>
    </row>
    <row r="57" spans="1:5">
      <c r="A57" s="36"/>
      <c r="C57" s="36"/>
      <c r="D57" s="36"/>
      <c r="E57" s="36"/>
    </row>
    <row r="58" spans="1:5">
      <c r="A58" s="36"/>
      <c r="B58" s="43" t="s">
        <v>38</v>
      </c>
      <c r="C58" s="36"/>
      <c r="D58" s="36"/>
      <c r="E58" s="36"/>
    </row>
    <row r="59" spans="1:5">
      <c r="A59" s="36"/>
      <c r="B59" s="57" t="s">
        <v>81</v>
      </c>
      <c r="C59" s="37"/>
      <c r="D59" s="38" t="s">
        <v>80</v>
      </c>
      <c r="E59" s="37"/>
    </row>
    <row r="60" spans="1:5">
      <c r="A60" s="36"/>
      <c r="B60" s="44" t="s">
        <v>35</v>
      </c>
      <c r="C60" s="37"/>
      <c r="D60" s="37" t="s">
        <v>36</v>
      </c>
      <c r="E60" s="37"/>
    </row>
    <row r="61" spans="1:5">
      <c r="A61" s="36"/>
      <c r="C61" s="36"/>
      <c r="D61" s="36"/>
      <c r="E61" s="36"/>
    </row>
    <row r="62" spans="1:5">
      <c r="A62" s="36"/>
      <c r="C62" s="36"/>
      <c r="D62" s="36"/>
      <c r="E62" s="36"/>
    </row>
    <row r="63" spans="1:5">
      <c r="A63" s="36"/>
      <c r="B63" s="57" t="s">
        <v>75</v>
      </c>
      <c r="C63" s="37"/>
      <c r="D63" s="38" t="s">
        <v>76</v>
      </c>
      <c r="E63" s="37"/>
    </row>
    <row r="64" spans="1:5">
      <c r="A64" s="36"/>
      <c r="B64" s="44" t="s">
        <v>35</v>
      </c>
      <c r="C64" s="37"/>
      <c r="D64" s="37" t="s">
        <v>36</v>
      </c>
      <c r="E64" s="37"/>
    </row>
    <row r="65" spans="2:5">
      <c r="C65" s="6"/>
      <c r="D65" s="7"/>
      <c r="E65" s="7"/>
    </row>
    <row r="66" spans="2:5">
      <c r="B66" s="43" t="s">
        <v>38</v>
      </c>
      <c r="C66" s="36"/>
      <c r="D66" s="36"/>
      <c r="E66" s="36"/>
    </row>
    <row r="67" spans="2:5">
      <c r="B67" s="57" t="s">
        <v>77</v>
      </c>
      <c r="C67" s="37"/>
      <c r="D67" s="38" t="s">
        <v>78</v>
      </c>
      <c r="E67" s="37"/>
    </row>
    <row r="68" spans="2:5">
      <c r="B68" s="44" t="s">
        <v>35</v>
      </c>
      <c r="C68" s="37"/>
      <c r="D68" s="37" t="s">
        <v>36</v>
      </c>
      <c r="E68" s="37"/>
    </row>
    <row r="69" spans="2:5">
      <c r="C69" s="6"/>
      <c r="D69" s="7"/>
      <c r="E69" s="7"/>
    </row>
    <row r="70" spans="2:5">
      <c r="C70" s="6"/>
      <c r="D70" s="7"/>
      <c r="E70" s="7"/>
    </row>
    <row r="71" spans="2:5">
      <c r="C71" s="6"/>
      <c r="D71" s="7"/>
      <c r="E71" s="7"/>
    </row>
    <row r="72" spans="2:5">
      <c r="C72" s="6"/>
      <c r="D72" s="7"/>
      <c r="E72" s="7"/>
    </row>
    <row r="73" spans="2:5">
      <c r="C73" s="6"/>
      <c r="D73" s="7"/>
      <c r="E73" s="7"/>
    </row>
    <row r="74" spans="2:5">
      <c r="C74" s="6"/>
      <c r="D74" s="7"/>
      <c r="E74" s="7"/>
    </row>
    <row r="75" spans="2:5">
      <c r="C75" s="6"/>
      <c r="D75" s="7"/>
      <c r="E75" s="7"/>
    </row>
    <row r="76" spans="2:5">
      <c r="C76" s="6"/>
      <c r="D76" s="7"/>
      <c r="E76" s="7"/>
    </row>
    <row r="77" spans="2:5">
      <c r="C77" s="6"/>
      <c r="D77" s="7"/>
      <c r="E77" s="7"/>
    </row>
    <row r="78" spans="2:5">
      <c r="C78" s="6"/>
      <c r="D78" s="7"/>
      <c r="E78" s="7"/>
    </row>
    <row r="79" spans="2:5">
      <c r="C79" s="6"/>
      <c r="D79" s="7"/>
      <c r="E79" s="7"/>
    </row>
    <row r="80" spans="2:5">
      <c r="C80" s="6"/>
      <c r="D80" s="7"/>
      <c r="E80" s="7"/>
    </row>
    <row r="81" spans="3:5">
      <c r="C81" s="6"/>
      <c r="D81" s="7"/>
      <c r="E81" s="7"/>
    </row>
    <row r="82" spans="3:5">
      <c r="C82" s="6"/>
      <c r="D82" s="7"/>
      <c r="E82" s="7"/>
    </row>
    <row r="83" spans="3:5">
      <c r="C83" s="6"/>
      <c r="D83" s="7"/>
      <c r="E83" s="7"/>
    </row>
    <row r="84" spans="3:5">
      <c r="C84" s="6"/>
      <c r="D84" s="7"/>
      <c r="E84" s="7"/>
    </row>
    <row r="85" spans="3:5">
      <c r="C85" s="6"/>
      <c r="D85" s="7"/>
      <c r="E85" s="7"/>
    </row>
    <row r="86" spans="3:5">
      <c r="C86" s="6"/>
      <c r="D86" s="7"/>
      <c r="E86" s="7"/>
    </row>
    <row r="87" spans="3:5">
      <c r="C87" s="6"/>
      <c r="D87" s="7"/>
      <c r="E87" s="7"/>
    </row>
    <row r="88" spans="3:5">
      <c r="C88" s="6"/>
      <c r="D88" s="7"/>
      <c r="E88" s="7"/>
    </row>
    <row r="89" spans="3:5">
      <c r="C89" s="6"/>
      <c r="D89" s="7"/>
      <c r="E89" s="7"/>
    </row>
    <row r="90" spans="3:5">
      <c r="C90" s="6"/>
      <c r="D90" s="7"/>
      <c r="E90" s="7"/>
    </row>
    <row r="91" spans="3:5">
      <c r="C91" s="6"/>
      <c r="D91" s="7"/>
      <c r="E91" s="7"/>
    </row>
    <row r="92" spans="3:5">
      <c r="C92" s="6"/>
      <c r="D92" s="7"/>
      <c r="E92" s="7"/>
    </row>
    <row r="93" spans="3:5">
      <c r="C93" s="6"/>
      <c r="D93" s="7"/>
      <c r="E93" s="7"/>
    </row>
    <row r="94" spans="3:5">
      <c r="C94" s="6"/>
      <c r="D94" s="7"/>
      <c r="E94" s="7"/>
    </row>
    <row r="95" spans="3:5">
      <c r="C95" s="6"/>
      <c r="D95" s="7"/>
      <c r="E95" s="7"/>
    </row>
    <row r="96" spans="3:5">
      <c r="C96" s="6"/>
      <c r="D96" s="7"/>
      <c r="E96" s="7"/>
    </row>
  </sheetData>
  <mergeCells count="5">
    <mergeCell ref="A50:E50"/>
    <mergeCell ref="A1:E1"/>
    <mergeCell ref="A2:A3"/>
    <mergeCell ref="B2:B3"/>
    <mergeCell ref="C2:E2"/>
  </mergeCells>
  <pageMargins left="0.70866141732283461" right="0.31496062992125984" top="0.3543307086614173" bottom="0.3543307086614173" header="0.31496062992125984" footer="0.31496062992125984"/>
  <pageSetup paperSize="9" scale="87"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'data source'!$B$6:$B$7</xm:f>
          </x14:formula1>
          <xm:sqref>C46:C48 C9:C40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1"/>
  <sheetViews>
    <sheetView zoomScale="85" zoomScaleNormal="85" workbookViewId="0">
      <selection activeCell="C9" sqref="C9"/>
    </sheetView>
  </sheetViews>
  <sheetFormatPr defaultColWidth="35.85546875" defaultRowHeight="15"/>
  <cols>
    <col min="1" max="1" width="3.140625" style="2" bestFit="1" customWidth="1"/>
    <col min="2" max="2" width="45.42578125" style="2" customWidth="1"/>
    <col min="3" max="3" width="24.7109375" style="2" customWidth="1"/>
    <col min="4" max="4" width="13.7109375" style="2" customWidth="1"/>
    <col min="5" max="5" width="19.28515625" style="2" customWidth="1"/>
    <col min="6" max="6" width="21" style="2" customWidth="1"/>
    <col min="7" max="7" width="19.28515625" style="2" customWidth="1"/>
    <col min="8" max="8" width="102.5703125" style="2" customWidth="1"/>
    <col min="9" max="16384" width="35.85546875" style="2"/>
  </cols>
  <sheetData>
    <row r="1" spans="1:8" ht="18" customHeight="1">
      <c r="B1" s="72" t="s">
        <v>69</v>
      </c>
      <c r="C1" s="72"/>
      <c r="D1" s="72"/>
      <c r="E1" s="72"/>
      <c r="F1" s="72"/>
      <c r="G1" s="72"/>
      <c r="H1" s="72"/>
    </row>
    <row r="2" spans="1:8">
      <c r="D2" s="9"/>
      <c r="E2" s="9"/>
      <c r="F2" s="9"/>
      <c r="G2" s="9"/>
      <c r="H2" s="9"/>
    </row>
    <row r="3" spans="1:8" ht="15" customHeight="1">
      <c r="A3" s="73" t="s">
        <v>42</v>
      </c>
      <c r="B3" s="73"/>
      <c r="C3" s="74" t="s">
        <v>60</v>
      </c>
      <c r="D3" s="74"/>
      <c r="E3" s="74"/>
      <c r="F3" s="74"/>
      <c r="G3" s="74"/>
      <c r="H3" s="74"/>
    </row>
    <row r="4" spans="1:8" ht="15" customHeight="1">
      <c r="A4" s="75" t="s">
        <v>22</v>
      </c>
      <c r="B4" s="75"/>
      <c r="C4" s="74" t="s">
        <v>61</v>
      </c>
      <c r="D4" s="74"/>
      <c r="E4" s="74"/>
      <c r="F4" s="74"/>
      <c r="G4" s="74"/>
      <c r="H4" s="74"/>
    </row>
    <row r="5" spans="1:8" ht="47.25" customHeight="1">
      <c r="A5" s="80" t="s">
        <v>138</v>
      </c>
      <c r="B5" s="80"/>
      <c r="C5" s="80"/>
      <c r="D5" s="80"/>
      <c r="E5" s="80"/>
      <c r="F5" s="80"/>
      <c r="G5" s="80"/>
      <c r="H5" s="80"/>
    </row>
    <row r="6" spans="1:8" ht="46.5" customHeight="1">
      <c r="A6" s="83" t="s">
        <v>43</v>
      </c>
      <c r="B6" s="85" t="s">
        <v>15</v>
      </c>
      <c r="C6" s="85" t="s">
        <v>16</v>
      </c>
      <c r="D6" s="85" t="s">
        <v>41</v>
      </c>
      <c r="E6" s="85" t="s">
        <v>23</v>
      </c>
      <c r="F6" s="81" t="s">
        <v>63</v>
      </c>
      <c r="G6" s="81" t="s">
        <v>65</v>
      </c>
      <c r="H6" s="81" t="s">
        <v>66</v>
      </c>
    </row>
    <row r="7" spans="1:8" ht="21" customHeight="1">
      <c r="A7" s="84"/>
      <c r="B7" s="85"/>
      <c r="C7" s="85"/>
      <c r="D7" s="85"/>
      <c r="E7" s="85"/>
      <c r="F7" s="82"/>
      <c r="G7" s="82"/>
      <c r="H7" s="82"/>
    </row>
    <row r="8" spans="1:8" ht="45" customHeight="1">
      <c r="A8" s="8">
        <v>1</v>
      </c>
      <c r="B8" s="28" t="s">
        <v>49</v>
      </c>
      <c r="C8" s="49" t="s">
        <v>151</v>
      </c>
      <c r="D8" s="49">
        <v>85</v>
      </c>
      <c r="E8" s="49" t="s">
        <v>18</v>
      </c>
      <c r="F8" s="86" t="s">
        <v>64</v>
      </c>
      <c r="G8" s="86" t="s">
        <v>71</v>
      </c>
      <c r="H8" s="86" t="s">
        <v>67</v>
      </c>
    </row>
    <row r="9" spans="1:8" ht="183.75" customHeight="1">
      <c r="A9" s="23">
        <v>3</v>
      </c>
      <c r="B9" s="28" t="s">
        <v>54</v>
      </c>
      <c r="C9" s="49" t="s">
        <v>153</v>
      </c>
      <c r="D9" s="49">
        <v>15</v>
      </c>
      <c r="E9" s="49" t="s">
        <v>19</v>
      </c>
      <c r="F9" s="87"/>
      <c r="G9" s="87"/>
      <c r="H9" s="87"/>
    </row>
    <row r="10" spans="1:8" s="21" customFormat="1" ht="14.25">
      <c r="A10" s="30"/>
      <c r="B10" s="76" t="s">
        <v>39</v>
      </c>
      <c r="C10" s="77"/>
      <c r="D10" s="25">
        <v>85</v>
      </c>
      <c r="E10" s="25"/>
      <c r="F10" s="26"/>
      <c r="G10" s="26"/>
      <c r="H10" s="26"/>
    </row>
    <row r="11" spans="1:8" s="21" customFormat="1" ht="14.25">
      <c r="A11" s="30"/>
      <c r="B11" s="76" t="s">
        <v>20</v>
      </c>
      <c r="C11" s="77"/>
      <c r="D11" s="25">
        <f>SUM(D8:D9)</f>
        <v>100</v>
      </c>
      <c r="E11" s="25"/>
      <c r="F11" s="26"/>
      <c r="G11" s="26"/>
      <c r="H11" s="26"/>
    </row>
    <row r="12" spans="1:8">
      <c r="A12" s="31"/>
      <c r="B12" s="78" t="s">
        <v>40</v>
      </c>
      <c r="C12" s="79"/>
      <c r="D12" s="24"/>
      <c r="E12" s="24"/>
      <c r="F12" s="24"/>
      <c r="G12" s="24"/>
      <c r="H12" s="24"/>
    </row>
    <row r="14" spans="1:8">
      <c r="B14" s="16"/>
    </row>
    <row r="15" spans="1:8">
      <c r="B15" s="2" t="s">
        <v>32</v>
      </c>
      <c r="C15" s="1" t="s">
        <v>33</v>
      </c>
    </row>
    <row r="16" spans="1:8">
      <c r="A16" s="1"/>
      <c r="B16" s="36" t="s">
        <v>34</v>
      </c>
      <c r="C16" s="6"/>
      <c r="D16" s="7"/>
      <c r="E16" s="7"/>
    </row>
    <row r="17" spans="1:8" ht="30">
      <c r="A17" s="36"/>
      <c r="B17" s="40" t="s">
        <v>73</v>
      </c>
      <c r="C17" s="37"/>
      <c r="D17" s="38" t="s">
        <v>74</v>
      </c>
      <c r="E17" s="37"/>
      <c r="F17" s="38"/>
    </row>
    <row r="18" spans="1:8">
      <c r="A18" s="36"/>
      <c r="B18" s="37" t="s">
        <v>35</v>
      </c>
      <c r="C18" s="37"/>
      <c r="D18" s="37" t="s">
        <v>36</v>
      </c>
      <c r="E18" s="37"/>
      <c r="F18" s="37" t="s">
        <v>37</v>
      </c>
      <c r="G18" s="1"/>
      <c r="H18" s="1"/>
    </row>
    <row r="19" spans="1:8">
      <c r="A19" s="36"/>
      <c r="B19" s="36"/>
      <c r="C19" s="36"/>
      <c r="D19" s="36"/>
      <c r="E19" s="36"/>
      <c r="F19" s="36"/>
      <c r="G19" s="1"/>
      <c r="H19" s="1"/>
    </row>
    <row r="20" spans="1:8">
      <c r="A20" s="36"/>
      <c r="B20" s="36" t="s">
        <v>38</v>
      </c>
      <c r="C20" s="36"/>
      <c r="D20" s="36"/>
      <c r="E20" s="36"/>
      <c r="F20" s="36"/>
    </row>
    <row r="21" spans="1:8">
      <c r="A21" s="36"/>
      <c r="B21" s="39" t="s">
        <v>81</v>
      </c>
      <c r="C21" s="37"/>
      <c r="D21" s="38" t="s">
        <v>80</v>
      </c>
      <c r="E21" s="37"/>
      <c r="F21" s="38"/>
    </row>
    <row r="22" spans="1:8">
      <c r="A22" s="36"/>
      <c r="B22" s="37" t="s">
        <v>35</v>
      </c>
      <c r="C22" s="37"/>
      <c r="D22" s="37" t="s">
        <v>36</v>
      </c>
      <c r="E22" s="37"/>
      <c r="F22" s="37" t="s">
        <v>37</v>
      </c>
      <c r="G22" s="1"/>
      <c r="H22" s="1"/>
    </row>
    <row r="23" spans="1:8">
      <c r="A23" s="36"/>
      <c r="B23" s="36"/>
      <c r="C23" s="36"/>
      <c r="D23" s="36"/>
      <c r="E23" s="36"/>
      <c r="F23" s="36"/>
      <c r="G23" s="1"/>
      <c r="H23" s="1"/>
    </row>
    <row r="24" spans="1:8">
      <c r="A24" s="36"/>
      <c r="B24" s="36"/>
      <c r="C24" s="36"/>
      <c r="D24" s="36"/>
      <c r="E24" s="36"/>
      <c r="F24" s="36"/>
    </row>
    <row r="25" spans="1:8">
      <c r="A25" s="36"/>
      <c r="B25" s="39" t="s">
        <v>75</v>
      </c>
      <c r="C25" s="37"/>
      <c r="D25" s="38" t="s">
        <v>76</v>
      </c>
      <c r="E25" s="37"/>
      <c r="F25" s="38"/>
    </row>
    <row r="26" spans="1:8">
      <c r="A26" s="36"/>
      <c r="B26" s="37" t="s">
        <v>35</v>
      </c>
      <c r="C26" s="37"/>
      <c r="D26" s="37" t="s">
        <v>36</v>
      </c>
      <c r="E26" s="37"/>
      <c r="F26" s="37" t="s">
        <v>37</v>
      </c>
    </row>
    <row r="27" spans="1:8">
      <c r="A27" s="1"/>
      <c r="C27" s="6"/>
      <c r="D27" s="7"/>
      <c r="E27" s="7"/>
    </row>
    <row r="28" spans="1:8">
      <c r="A28" s="1"/>
      <c r="B28" s="36" t="s">
        <v>38</v>
      </c>
      <c r="C28" s="36"/>
      <c r="D28" s="36"/>
      <c r="E28" s="36"/>
      <c r="F28" s="36"/>
    </row>
    <row r="29" spans="1:8">
      <c r="A29" s="1"/>
      <c r="B29" s="39" t="s">
        <v>77</v>
      </c>
      <c r="C29" s="37"/>
      <c r="D29" s="38" t="s">
        <v>78</v>
      </c>
      <c r="E29" s="37"/>
      <c r="F29" s="38"/>
    </row>
    <row r="30" spans="1:8">
      <c r="A30" s="1"/>
      <c r="B30" s="37" t="s">
        <v>35</v>
      </c>
      <c r="C30" s="37"/>
      <c r="D30" s="37" t="s">
        <v>36</v>
      </c>
      <c r="E30" s="37"/>
      <c r="F30" s="37" t="s">
        <v>37</v>
      </c>
    </row>
    <row r="31" spans="1:8">
      <c r="A31" s="1"/>
      <c r="C31" s="6"/>
      <c r="D31" s="7"/>
      <c r="E31" s="7"/>
    </row>
  </sheetData>
  <mergeCells count="20">
    <mergeCell ref="B10:C10"/>
    <mergeCell ref="B11:C11"/>
    <mergeCell ref="B12:C12"/>
    <mergeCell ref="A5:H5"/>
    <mergeCell ref="F6:F7"/>
    <mergeCell ref="A6:A7"/>
    <mergeCell ref="B6:B7"/>
    <mergeCell ref="C6:C7"/>
    <mergeCell ref="D6:D7"/>
    <mergeCell ref="E6:E7"/>
    <mergeCell ref="F8:F9"/>
    <mergeCell ref="G6:G7"/>
    <mergeCell ref="H6:H7"/>
    <mergeCell ref="H8:H9"/>
    <mergeCell ref="G8:G9"/>
    <mergeCell ref="B1:H1"/>
    <mergeCell ref="A3:B3"/>
    <mergeCell ref="C3:H3"/>
    <mergeCell ref="A4:B4"/>
    <mergeCell ref="C4:H4"/>
  </mergeCells>
  <pageMargins left="0.7" right="0.7" top="0.75" bottom="0.75" header="0.3" footer="0.3"/>
  <pageSetup paperSize="9" scale="52"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'data source'!$B$3:$B$4</xm:f>
          </x14:formula1>
          <xm:sqref>E8:E9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zoomScale="85" zoomScaleNormal="85" workbookViewId="0">
      <selection activeCell="M13" sqref="M13"/>
    </sheetView>
  </sheetViews>
  <sheetFormatPr defaultColWidth="35.85546875" defaultRowHeight="15"/>
  <cols>
    <col min="1" max="1" width="3.140625" style="2" bestFit="1" customWidth="1"/>
    <col min="2" max="2" width="45.42578125" style="2" customWidth="1"/>
    <col min="3" max="3" width="24.7109375" style="2" customWidth="1"/>
    <col min="4" max="4" width="13.7109375" style="2" customWidth="1"/>
    <col min="5" max="5" width="19.28515625" style="2" customWidth="1"/>
    <col min="6" max="6" width="15.5703125" style="17" customWidth="1"/>
    <col min="7" max="7" width="7.85546875" style="2" customWidth="1"/>
    <col min="8" max="8" width="19" style="2" customWidth="1"/>
    <col min="9" max="9" width="12.140625" style="17" customWidth="1"/>
    <col min="10" max="10" width="7.85546875" style="2" customWidth="1"/>
    <col min="11" max="11" width="19" style="2" customWidth="1"/>
    <col min="12" max="12" width="13.85546875" style="17" customWidth="1"/>
    <col min="13" max="13" width="7.85546875" style="2" customWidth="1"/>
    <col min="14" max="14" width="19" style="2" customWidth="1"/>
    <col min="15" max="16384" width="35.85546875" style="2"/>
  </cols>
  <sheetData>
    <row r="1" spans="1:14" ht="18" customHeight="1">
      <c r="B1" s="72" t="s">
        <v>21</v>
      </c>
      <c r="C1" s="72"/>
      <c r="D1" s="72"/>
      <c r="E1" s="72"/>
      <c r="F1" s="72"/>
      <c r="G1" s="72"/>
      <c r="H1" s="72"/>
      <c r="I1" s="72"/>
      <c r="J1" s="72"/>
      <c r="K1" s="72"/>
      <c r="L1" s="72"/>
      <c r="M1" s="72"/>
      <c r="N1" s="72"/>
    </row>
    <row r="2" spans="1:14">
      <c r="D2" s="9"/>
      <c r="E2" s="9"/>
      <c r="F2" s="9"/>
      <c r="G2" s="9"/>
      <c r="H2" s="9"/>
      <c r="I2" s="9"/>
      <c r="J2" s="9"/>
      <c r="L2" s="2"/>
    </row>
    <row r="3" spans="1:14" ht="15" customHeight="1">
      <c r="A3" s="73" t="s">
        <v>42</v>
      </c>
      <c r="B3" s="73"/>
      <c r="C3" s="89" t="s">
        <v>60</v>
      </c>
      <c r="D3" s="89"/>
      <c r="E3" s="89"/>
      <c r="F3" s="89"/>
      <c r="G3" s="89"/>
      <c r="H3" s="89"/>
      <c r="I3" s="89"/>
      <c r="J3" s="89"/>
      <c r="K3" s="89"/>
      <c r="L3" s="89"/>
      <c r="M3" s="89"/>
      <c r="N3" s="90"/>
    </row>
    <row r="4" spans="1:14" ht="15" customHeight="1">
      <c r="A4" s="75" t="s">
        <v>22</v>
      </c>
      <c r="B4" s="75"/>
      <c r="C4" s="89" t="s">
        <v>61</v>
      </c>
      <c r="D4" s="89"/>
      <c r="E4" s="89"/>
      <c r="F4" s="89"/>
      <c r="G4" s="89"/>
      <c r="H4" s="89"/>
      <c r="I4" s="89"/>
      <c r="J4" s="89"/>
      <c r="K4" s="89"/>
      <c r="L4" s="89"/>
      <c r="M4" s="89"/>
      <c r="N4" s="90"/>
    </row>
    <row r="5" spans="1:14" ht="73.5" customHeight="1">
      <c r="A5" s="88" t="s">
        <v>62</v>
      </c>
      <c r="B5" s="88"/>
      <c r="C5" s="88"/>
      <c r="D5" s="88"/>
      <c r="E5" s="88"/>
      <c r="F5" s="88"/>
      <c r="G5" s="88"/>
      <c r="H5" s="88"/>
      <c r="I5" s="88"/>
      <c r="J5" s="88"/>
      <c r="K5" s="88"/>
      <c r="L5" s="88"/>
      <c r="M5" s="88"/>
      <c r="N5" s="88"/>
    </row>
    <row r="6" spans="1:14" ht="46.5" customHeight="1">
      <c r="A6" s="83" t="s">
        <v>43</v>
      </c>
      <c r="B6" s="93" t="s">
        <v>15</v>
      </c>
      <c r="C6" s="93" t="s">
        <v>16</v>
      </c>
      <c r="D6" s="93" t="s">
        <v>41</v>
      </c>
      <c r="E6" s="93" t="s">
        <v>23</v>
      </c>
      <c r="F6" s="94" t="s">
        <v>24</v>
      </c>
      <c r="G6" s="94"/>
      <c r="H6" s="94"/>
      <c r="I6" s="94" t="s">
        <v>25</v>
      </c>
      <c r="J6" s="94"/>
      <c r="K6" s="94"/>
      <c r="L6" s="94" t="s">
        <v>26</v>
      </c>
      <c r="M6" s="94"/>
      <c r="N6" s="94"/>
    </row>
    <row r="7" spans="1:14" ht="21" customHeight="1">
      <c r="A7" s="84"/>
      <c r="B7" s="93"/>
      <c r="C7" s="93"/>
      <c r="D7" s="93"/>
      <c r="E7" s="93"/>
      <c r="F7" s="10" t="s">
        <v>27</v>
      </c>
      <c r="G7" s="11" t="s">
        <v>17</v>
      </c>
      <c r="H7" s="11" t="s">
        <v>28</v>
      </c>
      <c r="I7" s="10" t="s">
        <v>27</v>
      </c>
      <c r="J7" s="11" t="s">
        <v>17</v>
      </c>
      <c r="K7" s="11" t="s">
        <v>28</v>
      </c>
      <c r="L7" s="10" t="s">
        <v>27</v>
      </c>
      <c r="M7" s="11" t="s">
        <v>17</v>
      </c>
      <c r="N7" s="11" t="s">
        <v>28</v>
      </c>
    </row>
    <row r="8" spans="1:14" ht="45">
      <c r="A8" s="8">
        <v>1</v>
      </c>
      <c r="B8" s="28" t="s">
        <v>49</v>
      </c>
      <c r="C8" s="29" t="s">
        <v>59</v>
      </c>
      <c r="D8" s="29">
        <v>60</v>
      </c>
      <c r="E8" s="29" t="s">
        <v>18</v>
      </c>
      <c r="F8" s="13">
        <v>1</v>
      </c>
      <c r="G8" s="32">
        <f>D8*F8</f>
        <v>60</v>
      </c>
      <c r="H8" s="12"/>
      <c r="I8" s="13">
        <v>0</v>
      </c>
      <c r="J8" s="13">
        <f>I8*D8</f>
        <v>0</v>
      </c>
      <c r="K8" s="12"/>
      <c r="L8" s="13">
        <v>0</v>
      </c>
      <c r="M8" s="13">
        <f>L8*D8</f>
        <v>0</v>
      </c>
      <c r="N8" s="12" t="s">
        <v>47</v>
      </c>
    </row>
    <row r="9" spans="1:14" ht="45">
      <c r="A9" s="23">
        <v>2</v>
      </c>
      <c r="B9" s="28" t="s">
        <v>53</v>
      </c>
      <c r="C9" s="29" t="s">
        <v>52</v>
      </c>
      <c r="D9" s="29">
        <v>20</v>
      </c>
      <c r="E9" s="29" t="s">
        <v>18</v>
      </c>
      <c r="F9" s="13">
        <v>1</v>
      </c>
      <c r="G9" s="32">
        <f>D9*F9</f>
        <v>20</v>
      </c>
      <c r="H9" s="12"/>
      <c r="I9" s="13">
        <v>0</v>
      </c>
      <c r="J9" s="13">
        <f>I9*D9</f>
        <v>0</v>
      </c>
      <c r="K9" s="12"/>
      <c r="L9" s="13">
        <v>0</v>
      </c>
      <c r="M9" s="13">
        <f>L9*D9</f>
        <v>0</v>
      </c>
      <c r="N9" s="12" t="s">
        <v>47</v>
      </c>
    </row>
    <row r="10" spans="1:14" ht="45">
      <c r="A10" s="23">
        <v>3</v>
      </c>
      <c r="B10" s="28" t="s">
        <v>54</v>
      </c>
      <c r="C10" s="29" t="s">
        <v>58</v>
      </c>
      <c r="D10" s="29">
        <v>20</v>
      </c>
      <c r="E10" s="29" t="s">
        <v>19</v>
      </c>
      <c r="F10" s="13" t="e">
        <f>+(4-х)/4</f>
        <v>#NAME?</v>
      </c>
      <c r="G10" s="32" t="e">
        <f>D10*F10</f>
        <v>#NAME?</v>
      </c>
      <c r="H10" s="12"/>
      <c r="I10" s="13" t="e">
        <f>+(4-х)/4</f>
        <v>#NAME?</v>
      </c>
      <c r="J10" s="13" t="e">
        <f>I10*D10</f>
        <v>#NAME?</v>
      </c>
      <c r="K10" s="12"/>
      <c r="L10" s="13" t="e">
        <f>+(4-х)/4</f>
        <v>#NAME?</v>
      </c>
      <c r="M10" s="13" t="e">
        <f>L10*D10</f>
        <v>#NAME?</v>
      </c>
      <c r="N10" s="12" t="s">
        <v>47</v>
      </c>
    </row>
    <row r="11" spans="1:14" s="21" customFormat="1" ht="14.25">
      <c r="A11" s="30"/>
      <c r="B11" s="76" t="s">
        <v>39</v>
      </c>
      <c r="C11" s="77"/>
      <c r="D11" s="25">
        <v>80</v>
      </c>
      <c r="E11" s="25"/>
      <c r="F11" s="20"/>
      <c r="G11" s="20"/>
      <c r="H11" s="19"/>
      <c r="I11" s="20"/>
      <c r="J11" s="20"/>
      <c r="K11" s="19"/>
      <c r="L11" s="20"/>
      <c r="M11" s="20"/>
      <c r="N11" s="19"/>
    </row>
    <row r="12" spans="1:14" s="21" customFormat="1" ht="14.25">
      <c r="A12" s="30"/>
      <c r="B12" s="76" t="s">
        <v>20</v>
      </c>
      <c r="C12" s="77"/>
      <c r="D12" s="25">
        <f>SUM(D8:D10)</f>
        <v>100</v>
      </c>
      <c r="E12" s="25"/>
      <c r="F12" s="20"/>
      <c r="G12" s="20"/>
      <c r="H12" s="19"/>
      <c r="I12" s="20"/>
      <c r="J12" s="20"/>
      <c r="K12" s="19"/>
      <c r="L12" s="20"/>
      <c r="M12" s="20"/>
      <c r="N12" s="19"/>
    </row>
    <row r="13" spans="1:14" ht="45">
      <c r="A13" s="31"/>
      <c r="B13" s="78" t="s">
        <v>40</v>
      </c>
      <c r="C13" s="79"/>
      <c r="D13" s="14"/>
      <c r="E13" s="14"/>
      <c r="F13" s="35" t="s">
        <v>68</v>
      </c>
      <c r="G13" s="33" t="e">
        <f>SUM(G8:G10)</f>
        <v>#NAME?</v>
      </c>
      <c r="H13" s="34"/>
      <c r="I13" s="35" t="s">
        <v>68</v>
      </c>
      <c r="J13" s="33" t="e">
        <f>SUM(J8:J10)</f>
        <v>#NAME?</v>
      </c>
      <c r="K13" s="34"/>
      <c r="L13" s="35" t="s">
        <v>68</v>
      </c>
      <c r="M13" s="35" t="e">
        <f>SUM(M8:M10)</f>
        <v>#NAME?</v>
      </c>
      <c r="N13" s="15"/>
    </row>
    <row r="15" spans="1:14" ht="145.5" customHeight="1">
      <c r="B15" s="91" t="s">
        <v>31</v>
      </c>
      <c r="C15" s="91"/>
      <c r="D15" s="91"/>
      <c r="E15" s="91"/>
      <c r="F15" s="91"/>
      <c r="G15" s="91"/>
      <c r="H15" s="91"/>
      <c r="I15" s="91"/>
      <c r="J15" s="91"/>
      <c r="K15" s="91"/>
      <c r="L15" s="91"/>
      <c r="M15" s="91"/>
      <c r="N15" s="91"/>
    </row>
    <row r="16" spans="1:14">
      <c r="B16" s="16"/>
    </row>
    <row r="17" spans="2:14" ht="60" customHeight="1">
      <c r="B17" s="92" t="s">
        <v>48</v>
      </c>
      <c r="C17" s="92"/>
      <c r="D17" s="92"/>
      <c r="E17" s="92"/>
      <c r="F17" s="92"/>
      <c r="G17" s="92"/>
      <c r="H17" s="92"/>
      <c r="I17" s="92"/>
      <c r="J17" s="92"/>
      <c r="K17" s="92"/>
      <c r="L17" s="92"/>
      <c r="M17" s="92"/>
      <c r="N17" s="92"/>
    </row>
    <row r="18" spans="2:14">
      <c r="B18" s="2" t="s">
        <v>32</v>
      </c>
      <c r="C18" s="1" t="s">
        <v>33</v>
      </c>
      <c r="F18" s="2"/>
      <c r="I18" s="2"/>
      <c r="L18" s="2"/>
    </row>
    <row r="19" spans="2:14">
      <c r="F19" s="2"/>
      <c r="I19" s="2"/>
      <c r="L19" s="2"/>
    </row>
    <row r="20" spans="2:14">
      <c r="B20" s="2" t="s">
        <v>34</v>
      </c>
      <c r="F20" s="2"/>
      <c r="I20" s="2"/>
      <c r="L20" s="2"/>
    </row>
    <row r="21" spans="2:14">
      <c r="B21" s="18"/>
      <c r="C21" s="1"/>
      <c r="D21" s="18"/>
      <c r="E21" s="1"/>
      <c r="F21" s="18"/>
      <c r="I21" s="2"/>
      <c r="L21" s="2"/>
    </row>
    <row r="22" spans="2:14">
      <c r="B22" s="1" t="s">
        <v>35</v>
      </c>
      <c r="C22" s="1"/>
      <c r="D22" s="1" t="s">
        <v>36</v>
      </c>
      <c r="E22" s="1"/>
      <c r="F22" s="1" t="s">
        <v>37</v>
      </c>
      <c r="I22" s="2"/>
      <c r="L22" s="2"/>
    </row>
    <row r="23" spans="2:14">
      <c r="F23" s="2"/>
      <c r="I23" s="2"/>
      <c r="L23" s="2"/>
    </row>
    <row r="24" spans="2:14">
      <c r="B24" s="2" t="s">
        <v>38</v>
      </c>
      <c r="F24" s="2"/>
      <c r="I24" s="2"/>
      <c r="L24" s="2"/>
    </row>
    <row r="25" spans="2:14">
      <c r="B25" s="18"/>
      <c r="C25" s="1"/>
      <c r="D25" s="18"/>
      <c r="E25" s="1"/>
      <c r="F25" s="18"/>
      <c r="I25" s="2"/>
      <c r="L25" s="2"/>
    </row>
    <row r="26" spans="2:14">
      <c r="B26" s="1" t="s">
        <v>35</v>
      </c>
      <c r="C26" s="1"/>
      <c r="D26" s="1" t="s">
        <v>36</v>
      </c>
      <c r="E26" s="1"/>
      <c r="F26" s="1" t="s">
        <v>37</v>
      </c>
      <c r="I26" s="2"/>
      <c r="L26" s="2"/>
    </row>
  </sheetData>
  <mergeCells count="19">
    <mergeCell ref="B15:N15"/>
    <mergeCell ref="B17:N17"/>
    <mergeCell ref="B6:B7"/>
    <mergeCell ref="C6:C7"/>
    <mergeCell ref="D6:D7"/>
    <mergeCell ref="E6:E7"/>
    <mergeCell ref="F6:H6"/>
    <mergeCell ref="I6:K6"/>
    <mergeCell ref="L6:N6"/>
    <mergeCell ref="A3:B3"/>
    <mergeCell ref="A4:B4"/>
    <mergeCell ref="B1:N1"/>
    <mergeCell ref="C3:N3"/>
    <mergeCell ref="C4:N4"/>
    <mergeCell ref="A5:N5"/>
    <mergeCell ref="B11:C11"/>
    <mergeCell ref="B12:C12"/>
    <mergeCell ref="B13:C13"/>
    <mergeCell ref="A6:A7"/>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'data source'!$B$9:$B$10</xm:f>
          </x14:formula1>
          <xm:sqref>F13 I13 L13</xm:sqref>
        </x14:dataValidation>
        <x14:dataValidation type="list" allowBlank="1" showInputMessage="1" showErrorMessage="1">
          <x14:formula1>
            <xm:f>'data source'!$B$3:$B$4</xm:f>
          </x14:formula1>
          <xm:sqref>E8:E10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B10"/>
  <sheetViews>
    <sheetView workbookViewId="0">
      <selection activeCell="G36" sqref="G36"/>
    </sheetView>
  </sheetViews>
  <sheetFormatPr defaultRowHeight="15"/>
  <sheetData>
    <row r="3" spans="2:2">
      <c r="B3" t="s">
        <v>18</v>
      </c>
    </row>
    <row r="4" spans="2:2">
      <c r="B4" t="s">
        <v>19</v>
      </c>
    </row>
    <row r="6" spans="2:2">
      <c r="B6" t="s">
        <v>5</v>
      </c>
    </row>
    <row r="7" spans="2:2">
      <c r="B7" t="s">
        <v>46</v>
      </c>
    </row>
    <row r="9" spans="2:2">
      <c r="B9" t="s">
        <v>30</v>
      </c>
    </row>
    <row r="10" spans="2:2">
      <c r="B10" t="s">
        <v>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Табл соответствия тех.требовани</vt:lpstr>
      <vt:lpstr>Критерии оценки</vt:lpstr>
      <vt:lpstr>Результат оценки</vt:lpstr>
      <vt:lpstr>data source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2023-08-11T07:31:25Z</dcterms:modified>
</cp:coreProperties>
</file>