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3455" windowHeight="8205"/>
  </bookViews>
  <sheets>
    <sheet name="Табл соответствия тех.требовани" sheetId="4" r:id="rId1"/>
    <sheet name="Критерии оценки" sheetId="7" r:id="rId2"/>
    <sheet name="Результат оценки" sheetId="3" r:id="rId3"/>
    <sheet name="data source" sheetId="5"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7" l="1"/>
  <c r="D10" i="3" l="1"/>
  <c r="G8" i="3" l="1"/>
  <c r="M8" i="3" l="1"/>
  <c r="J8" i="3"/>
  <c r="G11" i="3" l="1"/>
  <c r="J11" i="3"/>
  <c r="M11" i="3"/>
</calcChain>
</file>

<file path=xl/sharedStrings.xml><?xml version="1.0" encoding="utf-8"?>
<sst xmlns="http://schemas.openxmlformats.org/spreadsheetml/2006/main" count="236" uniqueCount="150">
  <si>
    <t>№ требования</t>
  </si>
  <si>
    <t>Cоответствие/
Не соответствие</t>
  </si>
  <si>
    <t>Ссылка на описание (документ)</t>
  </si>
  <si>
    <t>Комментарии</t>
  </si>
  <si>
    <t>ТХ-1</t>
  </si>
  <si>
    <t>Соответствует</t>
  </si>
  <si>
    <t>ТХ-2</t>
  </si>
  <si>
    <t>ТХ-3</t>
  </si>
  <si>
    <t>ТХ-4</t>
  </si>
  <si>
    <t>ТХ-5</t>
  </si>
  <si>
    <t>ТХ-6</t>
  </si>
  <si>
    <t>ТХ-7</t>
  </si>
  <si>
    <t>ТХ-8</t>
  </si>
  <si>
    <t>ТХ-9</t>
  </si>
  <si>
    <t>ТХ-10</t>
  </si>
  <si>
    <t>Критерий/ категория</t>
  </si>
  <si>
    <t>Пункт SoC
(№ требования)</t>
  </si>
  <si>
    <t>Вес</t>
  </si>
  <si>
    <t>Блокирующий</t>
  </si>
  <si>
    <t>Не блокирующий</t>
  </si>
  <si>
    <t>Всего</t>
  </si>
  <si>
    <t>Техническая оценка предложений</t>
  </si>
  <si>
    <t>Инициатор:</t>
  </si>
  <si>
    <t>Блокирующий\Не блокирующий 
параметр</t>
  </si>
  <si>
    <t>Участник 1
Наименование производителя (решения)</t>
  </si>
  <si>
    <t>Участник 2
Наименование производителя (решения)</t>
  </si>
  <si>
    <t>Участник 3
Наименование производителя (решения)</t>
  </si>
  <si>
    <t>Оценка</t>
  </si>
  <si>
    <t>Комментарий</t>
  </si>
  <si>
    <t>Не прошел ТО</t>
  </si>
  <si>
    <t>Прошел ТО</t>
  </si>
  <si>
    <t xml:space="preserve">Неблокирующие критерии (категории):
Если участник не соответствует какому-либо из требований/ пунктов ТЗ по неблокирующим категориям, то оценка по данной категории в целом будет составлять соотношение между суммой полученных оценок по каждому требованию и общего количества требований. 
Блокирующие критерии (категорий):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оценка данной категории =1
Суммарный балл по любой категории (блокирующие и неблокирующие) равен набранной оценке по соответствующей категории, умноженной на вес (%) категории.
Общий вес всех технических критериев оценки составляет 100% и включает в себя сумму набранных балов по всем (блокирующим и неблокирующим) категориям/ критериям.
</t>
  </si>
  <si>
    <t>Дата:</t>
  </si>
  <si>
    <t>дд/мм/гггг</t>
  </si>
  <si>
    <t>Оценку провел:</t>
  </si>
  <si>
    <t>Должность</t>
  </si>
  <si>
    <t>ФИО</t>
  </si>
  <si>
    <t>Подпись</t>
  </si>
  <si>
    <t>Согласовано:</t>
  </si>
  <si>
    <t>Проходной балл</t>
  </si>
  <si>
    <t>Результат оценки по участникам</t>
  </si>
  <si>
    <t>Вес (%)</t>
  </si>
  <si>
    <t>Предмет отбора наилучших предложений:</t>
  </si>
  <si>
    <t>№</t>
  </si>
  <si>
    <t>Приложение №1 к Техническому заданию "Таблица соответствия техническим требованиям"</t>
  </si>
  <si>
    <t>Не соответствует</t>
  </si>
  <si>
    <t>ПРИМЕР: Соответствует всем требованиям</t>
  </si>
  <si>
    <r>
      <rPr>
        <b/>
        <i/>
        <sz val="11"/>
        <color theme="1"/>
        <rFont val="Times New Roman"/>
        <family val="1"/>
        <charset val="204"/>
      </rPr>
      <t xml:space="preserve">Заключение: </t>
    </r>
    <r>
      <rPr>
        <i/>
        <sz val="11"/>
        <color theme="1"/>
        <rFont val="Times New Roman"/>
        <family val="1"/>
        <charset val="204"/>
      </rPr>
      <t>Предоставить итоговое заключение по технической оценке. В случае дисквалификации того или иного участника, необходимо обосновать несоответствие и описать причину (что требовалось по ТЗ и что предоставлено участником), т.е. указать конкретный пункт и требование ТЗ, которому участник не соответствует, и данные, предоставленные участником. 
Перечислить участников, предложения которых прошли техническую оценку, соответствуют всем заявленным блокирующим требованиям и рекомендованы к дальнейшей ценовой оценке.</t>
    </r>
  </si>
  <si>
    <t>Технические характеристики: Основные требования к Товару</t>
  </si>
  <si>
    <t>ТХ-11</t>
  </si>
  <si>
    <t>ТХ-12</t>
  </si>
  <si>
    <t>ДТХ-1</t>
  </si>
  <si>
    <t>ДТХ-2</t>
  </si>
  <si>
    <t>ДТХ-3</t>
  </si>
  <si>
    <t>Поставка прецизионных кондиционеров для автозалов коммутационного оборудования ООО «UMS»</t>
  </si>
  <si>
    <t>ТБ/ДЭС/ОГЭ</t>
  </si>
  <si>
    <t>Оценка (балл)</t>
  </si>
  <si>
    <t>Соответствует – 1
Не соответствует – 0</t>
  </si>
  <si>
    <t>Документы, необходимые для осуществления оценки</t>
  </si>
  <si>
    <t>Примечание</t>
  </si>
  <si>
    <t>Неблокирующие критерии (категории):
Если участник не соответствует какому-либо из требований/ пунктов ТЗ по неблокирующим категориям, то оценка по данной категории в целом будет составлять соотношение между суммой полученных оценок по каждому требованию и общего количества требований. 
Блокирующие критерии (категорий):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оценка данной категории =1.
Суммарный балл по любой категории (блокирующие и неблокирующие) равен набранной оценке по соответствующей категории, умноженной на вес (%) категории.
Общий вес всех технических критериев оценки составляет 100% и включает в себя сумму набранных балов по всем (блокирующим и неблокирующим) категориям/ критериям.</t>
  </si>
  <si>
    <t>Прошел ТО / Не прошел ТО</t>
  </si>
  <si>
    <t>Критерии технической оценки</t>
  </si>
  <si>
    <t>ТХ-14</t>
  </si>
  <si>
    <t>Заполненная таблица соответствия (SoC) (Прилжение №1 в Техническому заданию)</t>
  </si>
  <si>
    <t>Участник 1-Наименование
Указать наименование решения (производитель)</t>
  </si>
  <si>
    <t>ТХ-13</t>
  </si>
  <si>
    <t>ТХ-15</t>
  </si>
  <si>
    <t>ТХ-16</t>
  </si>
  <si>
    <t>ТХ-17</t>
  </si>
  <si>
    <t>ТХ-18</t>
  </si>
  <si>
    <t>ТХ-19</t>
  </si>
  <si>
    <t>ТХ-20</t>
  </si>
  <si>
    <t>ТХ-21</t>
  </si>
  <si>
    <t>ТХ-22</t>
  </si>
  <si>
    <t>ТХ-23</t>
  </si>
  <si>
    <t>ДТХ-4</t>
  </si>
  <si>
    <t>Гарантийный срок на поставляемые кондиционеры и все его компоненты – 36 месяцев</t>
  </si>
  <si>
    <t xml:space="preserve">Дополнительные сведения к Товару. </t>
  </si>
  <si>
    <t>Марка.</t>
  </si>
  <si>
    <t>Модель.</t>
  </si>
  <si>
    <t xml:space="preserve">Страна производитель. </t>
  </si>
  <si>
    <t>Технические характеристики: Основные требования к Оборудованию.</t>
  </si>
  <si>
    <t>Требование/ технические характеристики.</t>
  </si>
  <si>
    <t>Тип кондиционера</t>
  </si>
  <si>
    <t>блокирующий</t>
  </si>
  <si>
    <t>Тип компрессора</t>
  </si>
  <si>
    <t>Спиральный</t>
  </si>
  <si>
    <t>Срок службы</t>
  </si>
  <si>
    <t>Наличие авторизированных сервис центров</t>
  </si>
  <si>
    <t>Режим работы</t>
  </si>
  <si>
    <t>Не менее 5 лет ( 60 месяцев)</t>
  </si>
  <si>
    <t>Узбекистанг. Ташкент</t>
  </si>
  <si>
    <t>Требования</t>
  </si>
  <si>
    <t>блокирущий/ не блокирующий</t>
  </si>
  <si>
    <t>Тепло-Холод круглосуточный</t>
  </si>
  <si>
    <t xml:space="preserve">Сохранение работоспособности при температуре окружающей среды в режиме «охлаждение» ˚С </t>
  </si>
  <si>
    <t>Сохранение работоспособности при температуре окружающей среды в режиме «обогрев» ˚С</t>
  </si>
  <si>
    <t>Уровень шума, дБ не более</t>
  </si>
  <si>
    <t>LED-дисплей (установленная температура, режим работы, вкл/выкл)</t>
  </si>
  <si>
    <t>есть</t>
  </si>
  <si>
    <t>Максимальное расстояние между внешними и внутренними блоками не менее (м) </t>
  </si>
  <si>
    <t>Электропитание (фаза, напряжение, частота)</t>
  </si>
  <si>
    <t>(В)3~380~400 В, 50 Гц</t>
  </si>
  <si>
    <t>Напор воздуха</t>
  </si>
  <si>
    <t>Есть</t>
  </si>
  <si>
    <t>Компания должна иметь опыт работ установки кондиционеров в автозалах
коммутационного оборудования связи.</t>
  </si>
  <si>
    <t>Требования к Поставщику</t>
  </si>
  <si>
    <t>Требуемые документы</t>
  </si>
  <si>
    <t>ТП-3</t>
  </si>
  <si>
    <t>ТП-2</t>
  </si>
  <si>
    <t>ТП-1</t>
  </si>
  <si>
    <t>Удостоверение</t>
  </si>
  <si>
    <t>Гарантийное письмо</t>
  </si>
  <si>
    <t>Паспорт (мануал, техническая документация)</t>
  </si>
  <si>
    <t>канальный сплит-система</t>
  </si>
  <si>
    <t>Производительность Охлаждение / Обогрев (кВт) не менее</t>
  </si>
  <si>
    <t>Рекомендуемая площадь помещения</t>
  </si>
  <si>
    <t>Потребляемая мощность при охлаждении/обогрев</t>
  </si>
  <si>
    <t xml:space="preserve"> Тип хладагента (фреон)</t>
  </si>
  <si>
    <t>Регулировка скорости вращения вентилятора</t>
  </si>
  <si>
    <t>Режим вентиляции</t>
  </si>
  <si>
    <t>Удельная холодопроизводительность, W/W (минимум)</t>
  </si>
  <si>
    <t>Рабочий диапазон температур внутри помещения в режиме работы на "охлаждение" ˚С в диапазоне</t>
  </si>
  <si>
    <t>Пульт управления</t>
  </si>
  <si>
    <t>Средненапорный</t>
  </si>
  <si>
    <t>Экологически чистый разрешённый к использованию в Р.Уз.</t>
  </si>
  <si>
    <t>Производитель.</t>
  </si>
  <si>
    <t xml:space="preserve">Сотрудники компании осуществляющие работы по монтажу должны иметь разрешения на высотные, газосварочные работы и допуск на работы до 1000 вольт </t>
  </si>
  <si>
    <r>
      <rPr>
        <b/>
        <i/>
        <sz val="12"/>
        <color theme="1"/>
        <rFont val="Times New Roman"/>
        <family val="1"/>
        <charset val="204"/>
      </rPr>
      <t>Заключение</t>
    </r>
    <r>
      <rPr>
        <i/>
        <sz val="12"/>
        <color theme="1"/>
        <rFont val="Times New Roman"/>
        <family val="1"/>
        <charset val="204"/>
      </rPr>
      <t>: Предоставить итоговое заключение по технической оценке. В случае дисквалификации того или иного участника, необходимо обосновать несоответствие и описать причину (что требовалось по ТЗ и что предоставлено участником), т.е. указать конкретный пункт и требование ТЗ, которому участник не соответствует, и данные, предоставленные участником. 
Перечислить участников, предложения которых прошли техническую оценкуи рекомендованы к дальнейшей ценовой оценке.</t>
    </r>
  </si>
  <si>
    <r>
      <t xml:space="preserve">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Несоответствие или частичное соответствие блокирующим требованиям повлечет за собой дисквалификацию участника.
Максимальное количество баллов по техническим требованиям составляет 100. Набранный участником балл включает в себя сумму набранных балов по нижеследующим критериям. Проходной балл (сумма всех блокирующих) </t>
    </r>
    <r>
      <rPr>
        <b/>
        <sz val="11"/>
        <color rgb="FFFF0000"/>
        <rFont val="Times New Roman"/>
        <family val="1"/>
      </rPr>
      <t>составляет 100 баллов.</t>
    </r>
  </si>
  <si>
    <t>ТХ-1 - ТХ-25                       ТП-1 - ТП-4</t>
  </si>
  <si>
    <t>Сертификат               (Гарантийное письмо)</t>
  </si>
  <si>
    <t>ТХ-1 - ТХ-23</t>
  </si>
  <si>
    <t xml:space="preserve"> </t>
  </si>
  <si>
    <t xml:space="preserve">Административный директор </t>
  </si>
  <si>
    <t>Камалидинов М.Р.</t>
  </si>
  <si>
    <t>Разработано:</t>
  </si>
  <si>
    <t>Поставка и монтаж двух сплит-система кондиционеров канального типа производительностью не менее 100 000 BTU с воздуховодом в адм. здание по ул.Шахрисабской 1</t>
  </si>
  <si>
    <t>ГСАД АД</t>
  </si>
  <si>
    <t>ТП-1 - ТП-3</t>
  </si>
  <si>
    <r>
      <t>Расход воздуха</t>
    </r>
    <r>
      <rPr>
        <sz val="12"/>
        <rFont val="Times New Roman"/>
        <family val="1"/>
        <charset val="204"/>
      </rPr>
      <t>, мᵌ/ч не менее</t>
    </r>
  </si>
  <si>
    <t>Специалисты компании, производящей монтаж, должны иметь действующие сертификаты на установку и обслуживание кондиционеров</t>
  </si>
  <si>
    <t>18.0/18.0</t>
  </si>
  <si>
    <t>61000/64000</t>
  </si>
  <si>
    <r>
      <t>Не менее 150 м</t>
    </r>
    <r>
      <rPr>
        <vertAlign val="superscript"/>
        <sz val="12"/>
        <rFont val="Times New Roman"/>
        <family val="1"/>
        <charset val="204"/>
      </rPr>
      <t>2</t>
    </r>
  </si>
  <si>
    <t>+43</t>
  </si>
  <si>
    <t>18- +30</t>
  </si>
  <si>
    <t xml:space="preserve">Ведущий специалист  ГСАД </t>
  </si>
  <si>
    <t>Рузайкина М.С.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</si>
</sst>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9" x14ac:knownFonts="1">
    <font>
      <sz val="11"/>
      <color theme="1"/>
      <name val="Calibri"/>
      <family val="2"/>
      <scheme val="minor"/>
    </font>
    <font>
      <sz val="11"/>
      <color theme="1"/>
      <name val="Calibri"/>
      <family val="2"/>
      <scheme val="minor"/>
    </font>
    <font>
      <sz val="11"/>
      <color theme="1"/>
      <name val="Times New Roman"/>
      <family val="1"/>
    </font>
    <font>
      <b/>
      <sz val="11"/>
      <color theme="1"/>
      <name val="Times New Roman"/>
      <family val="1"/>
    </font>
    <font>
      <b/>
      <sz val="11"/>
      <color rgb="FFFFFFFF"/>
      <name val="Times New Roman"/>
      <family val="1"/>
    </font>
    <font>
      <sz val="10"/>
      <color theme="1"/>
      <name val="Times New Roman"/>
      <family val="1"/>
    </font>
    <font>
      <u/>
      <sz val="11"/>
      <color theme="10"/>
      <name val="Calibri"/>
      <family val="2"/>
      <charset val="204"/>
      <scheme val="minor"/>
    </font>
    <font>
      <b/>
      <sz val="11"/>
      <color theme="1"/>
      <name val="Times New Roman"/>
      <family val="1"/>
      <charset val="204"/>
    </font>
    <font>
      <b/>
      <sz val="11"/>
      <name val="Times New Roman"/>
      <family val="1"/>
      <charset val="204"/>
    </font>
    <font>
      <sz val="11"/>
      <name val="Times New Roman"/>
      <family val="1"/>
      <charset val="204"/>
    </font>
    <font>
      <b/>
      <sz val="11"/>
      <name val="Times New Roman"/>
      <family val="1"/>
    </font>
    <font>
      <sz val="11"/>
      <color theme="0" tint="-0.499984740745262"/>
      <name val="Times New Roman"/>
      <family val="1"/>
    </font>
    <font>
      <b/>
      <sz val="11"/>
      <color rgb="FFFF0000"/>
      <name val="Times New Roman"/>
      <family val="1"/>
    </font>
    <font>
      <b/>
      <sz val="11"/>
      <color theme="0" tint="-0.499984740745262"/>
      <name val="Times New Roman"/>
      <family val="1"/>
      <charset val="204"/>
    </font>
    <font>
      <i/>
      <sz val="11"/>
      <color theme="1"/>
      <name val="Times New Roman"/>
      <family val="1"/>
      <charset val="204"/>
    </font>
    <font>
      <b/>
      <i/>
      <sz val="11"/>
      <color theme="1"/>
      <name val="Times New Roman"/>
      <family val="1"/>
      <charset val="204"/>
    </font>
    <font>
      <sz val="10"/>
      <color theme="1"/>
      <name val="Times New Roman"/>
      <family val="1"/>
      <charset val="204"/>
    </font>
    <font>
      <sz val="11"/>
      <name val="Times New Roman"/>
      <family val="1"/>
    </font>
    <font>
      <sz val="11"/>
      <color theme="0" tint="-0.34998626667073579"/>
      <name val="Times New Roman"/>
      <family val="1"/>
      <charset val="204"/>
    </font>
    <font>
      <sz val="11"/>
      <color theme="1"/>
      <name val="Times New Roman"/>
      <family val="1"/>
      <charset val="204"/>
    </font>
    <font>
      <b/>
      <sz val="11"/>
      <color rgb="FFFFFFFF"/>
      <name val="Times New Roman"/>
      <family val="1"/>
      <charset val="204"/>
    </font>
    <font>
      <sz val="10"/>
      <color theme="1"/>
      <name val="Calibri"/>
      <family val="2"/>
      <scheme val="minor"/>
    </font>
    <font>
      <u/>
      <sz val="10"/>
      <name val="Times New Roman"/>
      <family val="1"/>
    </font>
    <font>
      <sz val="10"/>
      <name val="Times New Roman"/>
      <family val="1"/>
    </font>
    <font>
      <i/>
      <sz val="10"/>
      <color theme="1"/>
      <name val="Times New Roman"/>
      <family val="1"/>
      <charset val="204"/>
    </font>
    <font>
      <sz val="10"/>
      <color rgb="FF333333"/>
      <name val="Times New Roman"/>
      <family val="1"/>
      <charset val="204"/>
    </font>
    <font>
      <sz val="12"/>
      <color theme="1"/>
      <name val="Times New Roman"/>
      <family val="1"/>
      <charset val="204"/>
    </font>
    <font>
      <sz val="12"/>
      <name val="Times New Roman"/>
      <family val="1"/>
      <charset val="204"/>
    </font>
    <font>
      <i/>
      <sz val="12"/>
      <color theme="1"/>
      <name val="Times New Roman"/>
      <family val="1"/>
      <charset val="204"/>
    </font>
    <font>
      <b/>
      <i/>
      <sz val="12"/>
      <color theme="1"/>
      <name val="Times New Roman"/>
      <family val="1"/>
      <charset val="204"/>
    </font>
    <font>
      <sz val="10"/>
      <name val="Times New Roman"/>
      <family val="1"/>
      <charset val="204"/>
    </font>
    <font>
      <u/>
      <sz val="11"/>
      <color theme="1"/>
      <name val="Times New Roman"/>
      <family val="1"/>
    </font>
    <font>
      <sz val="12"/>
      <name val="Times New Roman"/>
      <family val="1"/>
    </font>
    <font>
      <u/>
      <sz val="10"/>
      <name val="Times New Roman"/>
      <family val="1"/>
      <charset val="204"/>
    </font>
    <font>
      <vertAlign val="superscript"/>
      <sz val="12"/>
      <name val="Times New Roman"/>
      <family val="1"/>
      <charset val="204"/>
    </font>
    <font>
      <sz val="12"/>
      <name val="Calibri"/>
      <family val="2"/>
      <charset val="204"/>
    </font>
    <font>
      <b/>
      <sz val="12"/>
      <name val="Calibri"/>
      <family val="2"/>
      <scheme val="minor"/>
    </font>
    <font>
      <sz val="11"/>
      <name val="Calibri"/>
      <family val="2"/>
      <scheme val="minor"/>
    </font>
    <font>
      <sz val="10"/>
      <name val="Calibri"/>
      <family val="2"/>
      <scheme val="minor"/>
    </font>
  </fonts>
  <fills count="4">
    <fill>
      <patternFill patternType="none"/>
    </fill>
    <fill>
      <patternFill patternType="gray125"/>
    </fill>
    <fill>
      <patternFill patternType="solid">
        <fgColor rgb="FFFF0000"/>
        <bgColor rgb="FF7030A0"/>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 fillId="0" borderId="0"/>
  </cellStyleXfs>
  <cellXfs count="145">
    <xf numFmtId="0" fontId="0" fillId="0" borderId="0" xfId="0"/>
    <xf numFmtId="0" fontId="2" fillId="0" borderId="0" xfId="0" applyFont="1" applyAlignment="1">
      <alignment horizontal="center"/>
    </xf>
    <xf numFmtId="0" fontId="2" fillId="0" borderId="0" xfId="0" applyFont="1"/>
    <xf numFmtId="0" fontId="2" fillId="0" borderId="0" xfId="0" applyFont="1" applyFill="1" applyAlignment="1">
      <alignment horizontal="center"/>
    </xf>
    <xf numFmtId="0" fontId="2" fillId="0" borderId="0" xfId="0" applyFont="1" applyFill="1"/>
    <xf numFmtId="0" fontId="9"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3" fillId="0" borderId="0" xfId="0" applyFont="1"/>
    <xf numFmtId="0" fontId="2" fillId="0" borderId="0" xfId="0" applyNumberFormat="1" applyFont="1"/>
    <xf numFmtId="0" fontId="2" fillId="0" borderId="5" xfId="0" applyFont="1" applyBorder="1" applyAlignment="1">
      <alignment horizontal="center"/>
    </xf>
    <xf numFmtId="0" fontId="13" fillId="0" borderId="1"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7" fillId="0" borderId="0" xfId="0" applyFont="1" applyFill="1"/>
    <xf numFmtId="0" fontId="4"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8" fillId="0" borderId="1" xfId="0" applyFont="1" applyFill="1" applyBorder="1"/>
    <xf numFmtId="0" fontId="9" fillId="0" borderId="1" xfId="0" applyFont="1" applyBorder="1"/>
    <xf numFmtId="0" fontId="11" fillId="3" borderId="1" xfId="0" applyNumberFormat="1" applyFont="1" applyFill="1" applyBorder="1" applyAlignment="1">
      <alignment horizontal="center" vertical="center" wrapText="1"/>
    </xf>
    <xf numFmtId="2" fontId="18"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0" fontId="18" fillId="3" borderId="1" xfId="0" applyNumberFormat="1" applyFont="1" applyFill="1" applyBorder="1" applyAlignment="1">
      <alignment horizontal="center" vertical="center" wrapText="1"/>
    </xf>
    <xf numFmtId="0" fontId="19" fillId="0" borderId="0" xfId="0" applyFont="1"/>
    <xf numFmtId="0" fontId="19" fillId="0" borderId="0" xfId="0" applyFont="1" applyAlignment="1">
      <alignment horizontal="center"/>
    </xf>
    <xf numFmtId="0" fontId="19" fillId="0" borderId="5" xfId="0" applyFont="1" applyBorder="1" applyAlignment="1">
      <alignment horizontal="center"/>
    </xf>
    <xf numFmtId="0" fontId="19" fillId="0" borderId="0" xfId="0" applyFont="1" applyAlignment="1">
      <alignment wrapText="1"/>
    </xf>
    <xf numFmtId="0" fontId="5"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16" fillId="3" borderId="1" xfId="0" applyFont="1" applyFill="1" applyBorder="1" applyAlignment="1">
      <alignment horizontal="left" vertical="center" wrapText="1"/>
    </xf>
    <xf numFmtId="0" fontId="16" fillId="0" borderId="0" xfId="0" applyFont="1" applyAlignment="1">
      <alignment wrapText="1"/>
    </xf>
    <xf numFmtId="0" fontId="5" fillId="0" borderId="0" xfId="0" applyFont="1"/>
    <xf numFmtId="0" fontId="22" fillId="0" borderId="1" xfId="1" applyFont="1" applyFill="1" applyBorder="1" applyAlignment="1">
      <alignment horizontal="center" vertical="center" wrapText="1"/>
    </xf>
    <xf numFmtId="0" fontId="23" fillId="0" borderId="1" xfId="0" applyFont="1" applyFill="1" applyBorder="1" applyAlignment="1">
      <alignment horizontal="center" vertical="center" wrapText="1"/>
    </xf>
    <xf numFmtId="0" fontId="21" fillId="0" borderId="1" xfId="0" applyFont="1" applyBorder="1" applyAlignment="1">
      <alignment horizontal="left" vertical="top"/>
    </xf>
    <xf numFmtId="0" fontId="5" fillId="0" borderId="0" xfId="0" applyFont="1" applyAlignment="1">
      <alignment horizontal="center"/>
    </xf>
    <xf numFmtId="0" fontId="5" fillId="3" borderId="1" xfId="0" applyFont="1" applyFill="1" applyBorder="1" applyAlignment="1">
      <alignment horizontal="center" vertical="center"/>
    </xf>
    <xf numFmtId="0" fontId="5" fillId="0" borderId="0" xfId="0" applyFont="1" applyFill="1" applyAlignment="1">
      <alignment horizontal="center"/>
    </xf>
    <xf numFmtId="0" fontId="5" fillId="0" borderId="0" xfId="0" applyFont="1" applyFill="1"/>
    <xf numFmtId="0" fontId="17" fillId="0"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25" fillId="0" borderId="0" xfId="0" applyFont="1"/>
    <xf numFmtId="0" fontId="24" fillId="3" borderId="11" xfId="0" applyFont="1" applyFill="1" applyBorder="1" applyAlignment="1">
      <alignment horizontal="center" wrapText="1"/>
    </xf>
    <xf numFmtId="0" fontId="23" fillId="0" borderId="7"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justify" vertical="center"/>
    </xf>
    <xf numFmtId="0" fontId="26" fillId="3" borderId="1" xfId="0" applyFont="1" applyFill="1" applyBorder="1" applyAlignment="1">
      <alignment horizontal="left" vertical="center" wrapText="1"/>
    </xf>
    <xf numFmtId="0" fontId="30" fillId="0" borderId="2" xfId="0" applyFont="1" applyFill="1" applyBorder="1" applyAlignment="1">
      <alignment horizontal="center" vertical="center"/>
    </xf>
    <xf numFmtId="0" fontId="27" fillId="0" borderId="4" xfId="0" applyFont="1" applyBorder="1" applyAlignment="1">
      <alignment horizontal="center" vertical="center"/>
    </xf>
    <xf numFmtId="0" fontId="27" fillId="0" borderId="1" xfId="0" applyFont="1" applyBorder="1" applyAlignment="1">
      <alignment horizontal="center" vertical="center" wrapText="1"/>
    </xf>
    <xf numFmtId="0" fontId="30" fillId="0" borderId="4" xfId="0" applyFont="1" applyFill="1" applyBorder="1" applyAlignment="1">
      <alignment vertical="center" wrapText="1"/>
    </xf>
    <xf numFmtId="0" fontId="30" fillId="0" borderId="1" xfId="0" applyFont="1" applyFill="1" applyBorder="1" applyAlignment="1">
      <alignment vertical="center" wrapText="1"/>
    </xf>
    <xf numFmtId="0" fontId="30" fillId="0" borderId="0" xfId="0" applyFont="1"/>
    <xf numFmtId="0" fontId="9" fillId="0" borderId="0" xfId="0" applyFont="1"/>
    <xf numFmtId="0" fontId="31" fillId="0" borderId="0" xfId="0" applyFont="1" applyFill="1"/>
    <xf numFmtId="0" fontId="31" fillId="0" borderId="5" xfId="0" applyFont="1" applyBorder="1"/>
    <xf numFmtId="0" fontId="30" fillId="0" borderId="2" xfId="0" applyFont="1" applyBorder="1" applyAlignment="1">
      <alignment horizontal="center" vertical="center"/>
    </xf>
    <xf numFmtId="0" fontId="17" fillId="0" borderId="2" xfId="0" applyFont="1" applyBorder="1" applyAlignment="1">
      <alignment horizontal="center"/>
    </xf>
    <xf numFmtId="0" fontId="32" fillId="0" borderId="1" xfId="0" applyFont="1" applyBorder="1" applyAlignment="1">
      <alignment horizontal="left" vertical="center" wrapText="1"/>
    </xf>
    <xf numFmtId="0" fontId="32" fillId="0" borderId="4" xfId="0" applyFont="1" applyBorder="1" applyAlignment="1">
      <alignment horizontal="center" vertical="center" wrapText="1"/>
    </xf>
    <xf numFmtId="0" fontId="32" fillId="0" borderId="1" xfId="0" applyFont="1" applyBorder="1" applyAlignment="1">
      <alignment horizontal="center" vertical="center" wrapText="1"/>
    </xf>
    <xf numFmtId="0" fontId="23" fillId="0" borderId="4" xfId="0" applyFont="1" applyFill="1" applyBorder="1" applyAlignment="1">
      <alignment vertical="center" wrapText="1"/>
    </xf>
    <xf numFmtId="0" fontId="23" fillId="0" borderId="1" xfId="0" applyFont="1" applyFill="1" applyBorder="1" applyAlignment="1">
      <alignment vertical="center" wrapText="1"/>
    </xf>
    <xf numFmtId="0" fontId="23" fillId="0" borderId="0" xfId="0" applyFont="1"/>
    <xf numFmtId="0" fontId="17" fillId="0" borderId="0" xfId="0" applyFont="1"/>
    <xf numFmtId="0" fontId="27" fillId="0" borderId="4" xfId="0" applyFont="1" applyBorder="1" applyAlignment="1">
      <alignment horizontal="center" vertical="center" wrapText="1"/>
    </xf>
    <xf numFmtId="0" fontId="30" fillId="0" borderId="0" xfId="0" applyFont="1" applyAlignment="1">
      <alignment vertical="center"/>
    </xf>
    <xf numFmtId="0" fontId="9" fillId="0" borderId="0" xfId="0" applyFont="1" applyAlignment="1">
      <alignment vertical="center"/>
    </xf>
    <xf numFmtId="0" fontId="27" fillId="0" borderId="8" xfId="0" applyFont="1" applyBorder="1" applyAlignment="1">
      <alignment horizontal="center" vertical="center" wrapText="1"/>
    </xf>
    <xf numFmtId="0" fontId="30" fillId="0" borderId="4" xfId="0" applyFont="1" applyFill="1" applyBorder="1" applyAlignment="1">
      <alignment horizontal="center" vertical="center"/>
    </xf>
    <xf numFmtId="0" fontId="33" fillId="0" borderId="1" xfId="1" applyFont="1" applyFill="1" applyBorder="1" applyAlignment="1">
      <alignment horizontal="center" vertical="center" wrapText="1"/>
    </xf>
    <xf numFmtId="0" fontId="27" fillId="0" borderId="2" xfId="0" applyFont="1" applyBorder="1" applyAlignment="1">
      <alignment vertical="center" wrapText="1"/>
    </xf>
    <xf numFmtId="0" fontId="27" fillId="0" borderId="2" xfId="0" applyFont="1" applyBorder="1" applyAlignment="1">
      <alignment horizontal="justify" vertical="center" wrapText="1"/>
    </xf>
    <xf numFmtId="3" fontId="27" fillId="0" borderId="1" xfId="0" applyNumberFormat="1" applyFont="1" applyBorder="1" applyAlignment="1">
      <alignment horizontal="center" vertical="center" wrapText="1"/>
    </xf>
    <xf numFmtId="0" fontId="30" fillId="0" borderId="1" xfId="0" applyFont="1" applyFill="1" applyBorder="1" applyAlignment="1">
      <alignment horizontal="center" vertical="center" wrapText="1"/>
    </xf>
    <xf numFmtId="0" fontId="30" fillId="0" borderId="4" xfId="0" applyFont="1" applyFill="1" applyBorder="1" applyAlignment="1">
      <alignment horizontal="left" vertical="center"/>
    </xf>
    <xf numFmtId="0" fontId="33" fillId="0" borderId="1" xfId="1" applyFont="1" applyFill="1" applyBorder="1" applyAlignment="1">
      <alignment horizontal="left" vertical="center" wrapText="1"/>
    </xf>
    <xf numFmtId="0" fontId="30" fillId="0" borderId="0" xfId="0" applyFont="1" applyAlignment="1">
      <alignment horizontal="left"/>
    </xf>
    <xf numFmtId="0" fontId="9" fillId="0" borderId="0" xfId="0" applyFont="1" applyAlignment="1">
      <alignment horizontal="left"/>
    </xf>
    <xf numFmtId="0" fontId="35" fillId="0" borderId="2" xfId="0" applyFont="1" applyBorder="1" applyAlignment="1">
      <alignment horizontal="justify" vertical="center" wrapText="1"/>
    </xf>
    <xf numFmtId="0" fontId="23" fillId="0" borderId="4" xfId="0" applyFont="1" applyFill="1" applyBorder="1" applyAlignment="1">
      <alignment horizontal="left" vertical="center"/>
    </xf>
    <xf numFmtId="49" fontId="27" fillId="0" borderId="1" xfId="0" applyNumberFormat="1" applyFont="1" applyBorder="1" applyAlignment="1">
      <alignment horizontal="center" vertical="center" wrapText="1"/>
    </xf>
    <xf numFmtId="0" fontId="27" fillId="0" borderId="1" xfId="0" applyFont="1" applyBorder="1" applyAlignment="1">
      <alignment horizontal="justify" vertical="center" wrapText="1"/>
    </xf>
    <xf numFmtId="0" fontId="8" fillId="0" borderId="2" xfId="0" applyFont="1" applyBorder="1" applyAlignment="1">
      <alignment horizontal="left" vertical="center"/>
    </xf>
    <xf numFmtId="0" fontId="8" fillId="0" borderId="5" xfId="0" applyFont="1" applyBorder="1" applyAlignment="1">
      <alignment horizontal="left" vertical="center"/>
    </xf>
    <xf numFmtId="0" fontId="9" fillId="0" borderId="9" xfId="0" applyFont="1" applyBorder="1" applyAlignment="1">
      <alignment horizontal="center" vertical="center" wrapText="1"/>
    </xf>
    <xf numFmtId="0" fontId="23" fillId="0" borderId="4" xfId="0" applyFont="1" applyFill="1" applyBorder="1" applyAlignment="1">
      <alignment horizontal="center" vertical="center"/>
    </xf>
    <xf numFmtId="0" fontId="30" fillId="0" borderId="7" xfId="0" applyFont="1" applyBorder="1" applyAlignment="1">
      <alignment horizontal="center" vertical="center"/>
    </xf>
    <xf numFmtId="0" fontId="8" fillId="0" borderId="1" xfId="0" applyFont="1" applyBorder="1" applyAlignment="1">
      <alignment horizontal="left" vertical="center"/>
    </xf>
    <xf numFmtId="0" fontId="23" fillId="0" borderId="1" xfId="0" applyFont="1" applyFill="1" applyBorder="1" applyAlignment="1">
      <alignment horizontal="center" vertical="center"/>
    </xf>
    <xf numFmtId="0" fontId="8" fillId="3" borderId="7" xfId="0" applyFont="1" applyFill="1" applyBorder="1" applyAlignment="1">
      <alignment horizontal="left" vertical="center"/>
    </xf>
    <xf numFmtId="0" fontId="36" fillId="0" borderId="0" xfId="0" applyFont="1" applyAlignment="1">
      <alignment vertical="center"/>
    </xf>
    <xf numFmtId="0" fontId="9" fillId="0" borderId="7" xfId="0" applyFont="1" applyBorder="1" applyAlignment="1">
      <alignment horizontal="center" vertical="center" wrapText="1"/>
    </xf>
    <xf numFmtId="0" fontId="23" fillId="0" borderId="7" xfId="0" applyFont="1" applyFill="1" applyBorder="1" applyAlignment="1">
      <alignment horizontal="center" vertical="center"/>
    </xf>
    <xf numFmtId="0" fontId="23" fillId="3" borderId="1" xfId="0" applyFont="1" applyFill="1" applyBorder="1" applyAlignment="1">
      <alignment horizontal="center" vertical="center"/>
    </xf>
    <xf numFmtId="0" fontId="27" fillId="3" borderId="1" xfId="0" applyFont="1" applyFill="1" applyBorder="1" applyAlignment="1">
      <alignment horizontal="left" vertical="center" wrapText="1"/>
    </xf>
    <xf numFmtId="0" fontId="23" fillId="0" borderId="0" xfId="0" applyFont="1" applyAlignment="1">
      <alignment horizontal="center"/>
    </xf>
    <xf numFmtId="0" fontId="37" fillId="0" borderId="0" xfId="0" applyFont="1"/>
    <xf numFmtId="0" fontId="17" fillId="0" borderId="0" xfId="0" applyFont="1" applyAlignment="1">
      <alignment vertical="center"/>
    </xf>
    <xf numFmtId="0" fontId="30" fillId="3" borderId="1" xfId="0" applyFont="1" applyFill="1" applyBorder="1" applyAlignment="1">
      <alignment horizontal="left" vertical="center" wrapText="1"/>
    </xf>
    <xf numFmtId="0" fontId="38" fillId="0" borderId="1" xfId="0" applyFont="1" applyBorder="1" applyAlignment="1">
      <alignment horizontal="left" vertical="top"/>
    </xf>
    <xf numFmtId="0" fontId="23" fillId="0" borderId="0" xfId="0" applyFont="1" applyAlignment="1">
      <alignment vertical="center"/>
    </xf>
    <xf numFmtId="0" fontId="28" fillId="3" borderId="11" xfId="0" applyFont="1" applyFill="1" applyBorder="1" applyAlignment="1">
      <alignment horizontal="center" wrapText="1"/>
    </xf>
    <xf numFmtId="0" fontId="28" fillId="3" borderId="8" xfId="0" applyFont="1" applyFill="1" applyBorder="1" applyAlignment="1">
      <alignment horizontal="center" wrapText="1"/>
    </xf>
    <xf numFmtId="0" fontId="3" fillId="0" borderId="5" xfId="0" applyFont="1" applyBorder="1" applyAlignment="1">
      <alignment horizontal="center"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0" fillId="0" borderId="0" xfId="0" applyFont="1" applyAlignment="1">
      <alignment horizontal="center" vertical="center" wrapText="1"/>
    </xf>
    <xf numFmtId="0" fontId="3" fillId="0" borderId="0" xfId="0" applyFont="1" applyBorder="1" applyAlignment="1">
      <alignment horizontal="left" vertical="center"/>
    </xf>
    <xf numFmtId="0" fontId="17" fillId="0" borderId="0" xfId="0" applyFont="1" applyBorder="1" applyAlignment="1">
      <alignment horizontal="left" vertical="center" wrapText="1"/>
    </xf>
    <xf numFmtId="0" fontId="3" fillId="0" borderId="0" xfId="0" applyFont="1" applyBorder="1" applyAlignment="1">
      <alignment horizontal="left"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0" borderId="1" xfId="0" applyFont="1" applyFill="1" applyBorder="1" applyAlignment="1">
      <alignment horizontal="left"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2" fillId="0" borderId="1" xfId="0" applyFont="1" applyBorder="1" applyAlignment="1">
      <alignment horizontal="left" wrapText="1"/>
    </xf>
    <xf numFmtId="0" fontId="11" fillId="0" borderId="0" xfId="0" applyFont="1" applyBorder="1" applyAlignment="1">
      <alignment horizontal="left" vertical="center" wrapText="1"/>
    </xf>
    <xf numFmtId="0" fontId="11" fillId="0" borderId="10" xfId="0" applyFont="1" applyBorder="1" applyAlignment="1">
      <alignment horizontal="left" vertical="center" wrapText="1"/>
    </xf>
    <xf numFmtId="0" fontId="2" fillId="0" borderId="0" xfId="0" applyFont="1" applyBorder="1" applyAlignment="1">
      <alignment horizontal="left" vertical="top" wrapText="1"/>
    </xf>
    <xf numFmtId="0" fontId="14" fillId="0" borderId="0" xfId="0" applyFont="1" applyAlignment="1">
      <alignment horizontal="left" vertical="top" wrapText="1"/>
    </xf>
    <xf numFmtId="0" fontId="17"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3">
    <cellStyle name="Normal 2" xfId="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tabSelected="1" zoomScale="85" zoomScaleNormal="85" workbookViewId="0">
      <selection activeCell="D47" sqref="D47"/>
    </sheetView>
  </sheetViews>
  <sheetFormatPr defaultColWidth="8.85546875" defaultRowHeight="15" x14ac:dyDescent="0.25"/>
  <cols>
    <col min="1" max="1" width="12.42578125" style="1" customWidth="1"/>
    <col min="2" max="2" width="52.5703125" style="35" customWidth="1"/>
    <col min="3" max="4" width="33.7109375" style="35" customWidth="1"/>
    <col min="5" max="5" width="19.5703125" style="35" customWidth="1"/>
    <col min="6" max="6" width="17" style="1" customWidth="1"/>
    <col min="7" max="7" width="16.85546875" style="2" customWidth="1"/>
    <col min="8" max="8" width="14.85546875" style="2" customWidth="1"/>
    <col min="9" max="9" width="8.7109375" style="2" bestFit="1" customWidth="1"/>
    <col min="10" max="16384" width="8.85546875" style="2"/>
  </cols>
  <sheetData>
    <row r="1" spans="1:13" x14ac:dyDescent="0.25">
      <c r="A1" s="114" t="s">
        <v>44</v>
      </c>
      <c r="B1" s="114"/>
      <c r="C1" s="114"/>
      <c r="D1" s="114"/>
      <c r="E1" s="114"/>
      <c r="F1" s="114"/>
      <c r="G1" s="114"/>
      <c r="H1" s="114"/>
    </row>
    <row r="2" spans="1:13" ht="33.75" customHeight="1" x14ac:dyDescent="0.25">
      <c r="A2" s="115" t="s">
        <v>0</v>
      </c>
      <c r="B2" s="117" t="s">
        <v>83</v>
      </c>
      <c r="C2" s="117" t="s">
        <v>93</v>
      </c>
      <c r="D2" s="117" t="s">
        <v>108</v>
      </c>
      <c r="E2" s="117" t="s">
        <v>94</v>
      </c>
      <c r="F2" s="119" t="s">
        <v>65</v>
      </c>
      <c r="G2" s="120"/>
      <c r="H2" s="121"/>
    </row>
    <row r="3" spans="1:13" ht="42.75" x14ac:dyDescent="0.25">
      <c r="A3" s="116"/>
      <c r="B3" s="118"/>
      <c r="C3" s="118"/>
      <c r="D3" s="118"/>
      <c r="E3" s="118"/>
      <c r="F3" s="19" t="s">
        <v>1</v>
      </c>
      <c r="G3" s="19" t="s">
        <v>2</v>
      </c>
      <c r="H3" s="19" t="s">
        <v>3</v>
      </c>
    </row>
    <row r="4" spans="1:13" x14ac:dyDescent="0.25">
      <c r="A4" s="50" t="s">
        <v>82</v>
      </c>
      <c r="B4" s="38"/>
      <c r="C4" s="38"/>
      <c r="D4" s="38"/>
      <c r="E4" s="38"/>
      <c r="F4" s="36"/>
      <c r="G4" s="36"/>
      <c r="H4" s="36"/>
      <c r="I4" s="41"/>
      <c r="J4" s="41"/>
      <c r="K4" s="41"/>
      <c r="L4" s="41"/>
      <c r="M4" s="41"/>
    </row>
    <row r="5" spans="1:13" s="63" customFormat="1" ht="31.5" x14ac:dyDescent="0.25">
      <c r="A5" s="57" t="s">
        <v>4</v>
      </c>
      <c r="B5" s="54" t="s">
        <v>84</v>
      </c>
      <c r="C5" s="58" t="s">
        <v>115</v>
      </c>
      <c r="D5" s="59" t="s">
        <v>114</v>
      </c>
      <c r="E5" s="59" t="s">
        <v>85</v>
      </c>
      <c r="F5" s="60"/>
      <c r="G5" s="61"/>
      <c r="H5" s="61"/>
      <c r="I5" s="62"/>
      <c r="J5" s="62"/>
      <c r="K5" s="62"/>
      <c r="L5" s="62"/>
      <c r="M5" s="62"/>
    </row>
    <row r="6" spans="1:13" s="63" customFormat="1" ht="31.5" x14ac:dyDescent="0.25">
      <c r="A6" s="66" t="s">
        <v>6</v>
      </c>
      <c r="B6" s="54" t="s">
        <v>86</v>
      </c>
      <c r="C6" s="58" t="s">
        <v>87</v>
      </c>
      <c r="D6" s="59" t="s">
        <v>114</v>
      </c>
      <c r="E6" s="59" t="s">
        <v>85</v>
      </c>
      <c r="F6" s="60"/>
      <c r="G6" s="61"/>
      <c r="H6" s="61"/>
      <c r="I6" s="62"/>
      <c r="J6" s="62"/>
      <c r="K6" s="62"/>
      <c r="L6" s="62"/>
      <c r="M6" s="62"/>
    </row>
    <row r="7" spans="1:13" s="74" customFormat="1" ht="31.5" x14ac:dyDescent="0.25">
      <c r="A7" s="67" t="s">
        <v>7</v>
      </c>
      <c r="B7" s="68" t="s">
        <v>88</v>
      </c>
      <c r="C7" s="69" t="s">
        <v>91</v>
      </c>
      <c r="D7" s="70" t="s">
        <v>114</v>
      </c>
      <c r="E7" s="70" t="s">
        <v>85</v>
      </c>
      <c r="F7" s="71"/>
      <c r="G7" s="72"/>
      <c r="H7" s="72"/>
      <c r="I7" s="73"/>
      <c r="J7" s="73"/>
      <c r="K7" s="73"/>
      <c r="L7" s="73"/>
      <c r="M7" s="73"/>
    </row>
    <row r="8" spans="1:13" s="77" customFormat="1" ht="15.75" x14ac:dyDescent="0.25">
      <c r="A8" s="66" t="s">
        <v>8</v>
      </c>
      <c r="B8" s="54" t="s">
        <v>89</v>
      </c>
      <c r="C8" s="75" t="s">
        <v>92</v>
      </c>
      <c r="D8" s="59" t="s">
        <v>113</v>
      </c>
      <c r="E8" s="59" t="s">
        <v>85</v>
      </c>
      <c r="F8" s="60"/>
      <c r="G8" s="61"/>
      <c r="H8" s="61"/>
      <c r="I8" s="76"/>
      <c r="J8" s="76"/>
      <c r="K8" s="76"/>
      <c r="L8" s="76"/>
      <c r="M8" s="76"/>
    </row>
    <row r="9" spans="1:13" s="63" customFormat="1" ht="31.5" x14ac:dyDescent="0.25">
      <c r="A9" s="66" t="s">
        <v>9</v>
      </c>
      <c r="B9" s="54" t="s">
        <v>90</v>
      </c>
      <c r="C9" s="78" t="s">
        <v>95</v>
      </c>
      <c r="D9" s="59" t="s">
        <v>114</v>
      </c>
      <c r="E9" s="59" t="s">
        <v>85</v>
      </c>
      <c r="F9" s="60"/>
      <c r="G9" s="61"/>
      <c r="H9" s="61"/>
      <c r="I9" s="62"/>
      <c r="J9" s="62"/>
      <c r="K9" s="62"/>
      <c r="L9" s="62"/>
      <c r="M9" s="62"/>
    </row>
    <row r="10" spans="1:13" s="63" customFormat="1" ht="31.5" x14ac:dyDescent="0.25">
      <c r="A10" s="66" t="s">
        <v>10</v>
      </c>
      <c r="B10" s="55" t="s">
        <v>116</v>
      </c>
      <c r="C10" s="59" t="s">
        <v>143</v>
      </c>
      <c r="D10" s="75" t="s">
        <v>114</v>
      </c>
      <c r="E10" s="59" t="s">
        <v>85</v>
      </c>
      <c r="F10" s="79"/>
      <c r="G10" s="80"/>
      <c r="H10" s="80"/>
      <c r="I10" s="62"/>
      <c r="J10" s="62"/>
      <c r="K10" s="62"/>
      <c r="L10" s="62"/>
      <c r="M10" s="62"/>
    </row>
    <row r="11" spans="1:13" s="63" customFormat="1" ht="31.5" x14ac:dyDescent="0.25">
      <c r="A11" s="66" t="s">
        <v>11</v>
      </c>
      <c r="B11" s="81" t="s">
        <v>116</v>
      </c>
      <c r="C11" s="59" t="s">
        <v>144</v>
      </c>
      <c r="D11" s="75" t="s">
        <v>114</v>
      </c>
      <c r="E11" s="59" t="s">
        <v>85</v>
      </c>
      <c r="F11" s="79"/>
      <c r="G11" s="80"/>
      <c r="H11" s="80"/>
      <c r="I11" s="62"/>
      <c r="J11" s="62"/>
      <c r="K11" s="62"/>
      <c r="L11" s="62"/>
      <c r="M11" s="62"/>
    </row>
    <row r="12" spans="1:13" s="63" customFormat="1" ht="31.5" x14ac:dyDescent="0.25">
      <c r="A12" s="66" t="s">
        <v>12</v>
      </c>
      <c r="B12" s="82" t="s">
        <v>117</v>
      </c>
      <c r="C12" s="59" t="s">
        <v>145</v>
      </c>
      <c r="D12" s="75" t="s">
        <v>114</v>
      </c>
      <c r="E12" s="59" t="s">
        <v>85</v>
      </c>
      <c r="F12" s="79"/>
      <c r="G12" s="80"/>
      <c r="H12" s="80"/>
      <c r="I12" s="62"/>
      <c r="J12" s="62"/>
      <c r="K12" s="62"/>
      <c r="L12" s="62"/>
      <c r="M12" s="62"/>
    </row>
    <row r="13" spans="1:13" s="63" customFormat="1" ht="31.5" x14ac:dyDescent="0.25">
      <c r="A13" s="66" t="s">
        <v>13</v>
      </c>
      <c r="B13" s="82" t="s">
        <v>104</v>
      </c>
      <c r="C13" s="59" t="s">
        <v>125</v>
      </c>
      <c r="D13" s="75" t="s">
        <v>114</v>
      </c>
      <c r="E13" s="59" t="s">
        <v>85</v>
      </c>
      <c r="F13" s="79"/>
      <c r="G13" s="80"/>
      <c r="H13" s="80"/>
      <c r="I13" s="62"/>
      <c r="J13" s="62"/>
      <c r="K13" s="62"/>
      <c r="L13" s="62"/>
      <c r="M13" s="62"/>
    </row>
    <row r="14" spans="1:13" s="63" customFormat="1" ht="31.5" x14ac:dyDescent="0.25">
      <c r="A14" s="66" t="s">
        <v>14</v>
      </c>
      <c r="B14" s="82" t="s">
        <v>118</v>
      </c>
      <c r="C14" s="83">
        <v>6200</v>
      </c>
      <c r="D14" s="75" t="s">
        <v>114</v>
      </c>
      <c r="E14" s="59" t="s">
        <v>85</v>
      </c>
      <c r="F14" s="79"/>
      <c r="G14" s="80"/>
      <c r="H14" s="80"/>
      <c r="I14" s="62"/>
      <c r="J14" s="62"/>
      <c r="K14" s="62"/>
      <c r="L14" s="62"/>
      <c r="M14" s="62"/>
    </row>
    <row r="15" spans="1:13" s="63" customFormat="1" ht="31.5" x14ac:dyDescent="0.25">
      <c r="A15" s="66" t="s">
        <v>49</v>
      </c>
      <c r="B15" s="82" t="s">
        <v>102</v>
      </c>
      <c r="C15" s="59" t="s">
        <v>103</v>
      </c>
      <c r="D15" s="75" t="s">
        <v>114</v>
      </c>
      <c r="E15" s="59" t="s">
        <v>85</v>
      </c>
      <c r="F15" s="79"/>
      <c r="G15" s="84"/>
      <c r="H15" s="80"/>
      <c r="I15" s="62"/>
      <c r="J15" s="62"/>
      <c r="K15" s="62"/>
      <c r="L15" s="62"/>
      <c r="M15" s="62"/>
    </row>
    <row r="16" spans="1:13" s="63" customFormat="1" ht="31.5" x14ac:dyDescent="0.25">
      <c r="A16" s="66" t="s">
        <v>50</v>
      </c>
      <c r="B16" s="82" t="s">
        <v>101</v>
      </c>
      <c r="C16" s="59">
        <v>40</v>
      </c>
      <c r="D16" s="75" t="s">
        <v>114</v>
      </c>
      <c r="E16" s="59" t="s">
        <v>85</v>
      </c>
      <c r="F16" s="79"/>
      <c r="G16" s="80"/>
      <c r="H16" s="80"/>
      <c r="I16" s="62"/>
      <c r="J16" s="62"/>
      <c r="K16" s="62"/>
      <c r="L16" s="62"/>
      <c r="M16" s="62"/>
    </row>
    <row r="17" spans="1:13" s="63" customFormat="1" ht="47.25" x14ac:dyDescent="0.25">
      <c r="A17" s="66" t="s">
        <v>66</v>
      </c>
      <c r="B17" s="82" t="s">
        <v>119</v>
      </c>
      <c r="C17" s="59" t="s">
        <v>126</v>
      </c>
      <c r="D17" s="75" t="s">
        <v>114</v>
      </c>
      <c r="E17" s="59" t="s">
        <v>85</v>
      </c>
      <c r="F17" s="79"/>
      <c r="G17" s="80"/>
      <c r="H17" s="80"/>
      <c r="I17" s="62"/>
      <c r="J17" s="62"/>
      <c r="K17" s="62"/>
      <c r="L17" s="62"/>
      <c r="M17" s="62"/>
    </row>
    <row r="18" spans="1:13" s="63" customFormat="1" ht="31.5" x14ac:dyDescent="0.25">
      <c r="A18" s="66" t="s">
        <v>63</v>
      </c>
      <c r="B18" s="82" t="s">
        <v>120</v>
      </c>
      <c r="C18" s="59" t="s">
        <v>100</v>
      </c>
      <c r="D18" s="75" t="s">
        <v>114</v>
      </c>
      <c r="E18" s="59" t="s">
        <v>85</v>
      </c>
      <c r="F18" s="85"/>
      <c r="G18" s="86"/>
      <c r="H18" s="86"/>
      <c r="I18" s="62"/>
      <c r="J18" s="62"/>
      <c r="K18" s="62"/>
      <c r="L18" s="62"/>
      <c r="M18" s="62"/>
    </row>
    <row r="19" spans="1:13" s="88" customFormat="1" ht="31.5" x14ac:dyDescent="0.25">
      <c r="A19" s="66" t="s">
        <v>67</v>
      </c>
      <c r="B19" s="82" t="s">
        <v>121</v>
      </c>
      <c r="C19" s="59" t="s">
        <v>100</v>
      </c>
      <c r="D19" s="75" t="s">
        <v>114</v>
      </c>
      <c r="E19" s="59" t="s">
        <v>85</v>
      </c>
      <c r="F19" s="79"/>
      <c r="G19" s="84"/>
      <c r="H19" s="80"/>
      <c r="I19" s="87"/>
      <c r="J19" s="87"/>
      <c r="K19" s="87"/>
      <c r="L19" s="87"/>
      <c r="M19" s="87"/>
    </row>
    <row r="20" spans="1:13" s="63" customFormat="1" ht="31.5" x14ac:dyDescent="0.25">
      <c r="A20" s="66" t="s">
        <v>68</v>
      </c>
      <c r="B20" s="82" t="s">
        <v>122</v>
      </c>
      <c r="C20" s="59">
        <v>3.1</v>
      </c>
      <c r="D20" s="75" t="s">
        <v>114</v>
      </c>
      <c r="E20" s="59" t="s">
        <v>85</v>
      </c>
      <c r="F20" s="79"/>
      <c r="G20" s="84"/>
      <c r="H20" s="80"/>
      <c r="I20" s="62"/>
      <c r="J20" s="62"/>
      <c r="K20" s="62"/>
      <c r="L20" s="62"/>
      <c r="M20" s="62"/>
    </row>
    <row r="21" spans="1:13" s="74" customFormat="1" ht="31.5" x14ac:dyDescent="0.25">
      <c r="A21" s="66" t="s">
        <v>69</v>
      </c>
      <c r="B21" s="89" t="s">
        <v>141</v>
      </c>
      <c r="C21" s="59">
        <v>2000</v>
      </c>
      <c r="D21" s="75" t="s">
        <v>114</v>
      </c>
      <c r="E21" s="59" t="s">
        <v>85</v>
      </c>
      <c r="F21" s="90"/>
      <c r="G21" s="43"/>
      <c r="H21" s="42"/>
      <c r="I21" s="73"/>
      <c r="J21" s="73"/>
      <c r="K21" s="73"/>
      <c r="L21" s="73"/>
      <c r="M21" s="73"/>
    </row>
    <row r="22" spans="1:13" s="63" customFormat="1" ht="31.5" x14ac:dyDescent="0.25">
      <c r="A22" s="66" t="s">
        <v>70</v>
      </c>
      <c r="B22" s="82" t="s">
        <v>96</v>
      </c>
      <c r="C22" s="91" t="s">
        <v>146</v>
      </c>
      <c r="D22" s="75" t="s">
        <v>114</v>
      </c>
      <c r="E22" s="59" t="s">
        <v>85</v>
      </c>
      <c r="F22" s="79"/>
      <c r="G22" s="84"/>
      <c r="H22" s="80"/>
      <c r="I22" s="62"/>
      <c r="J22" s="62"/>
      <c r="K22" s="62"/>
      <c r="L22" s="62"/>
      <c r="M22" s="62"/>
    </row>
    <row r="23" spans="1:13" s="63" customFormat="1" ht="31.5" x14ac:dyDescent="0.25">
      <c r="A23" s="66" t="s">
        <v>71</v>
      </c>
      <c r="B23" s="82" t="s">
        <v>97</v>
      </c>
      <c r="C23" s="59">
        <v>-15</v>
      </c>
      <c r="D23" s="75" t="s">
        <v>114</v>
      </c>
      <c r="E23" s="59" t="s">
        <v>85</v>
      </c>
      <c r="F23" s="79"/>
      <c r="G23" s="84"/>
      <c r="H23" s="80"/>
      <c r="I23" s="62"/>
      <c r="J23" s="62"/>
      <c r="K23" s="62"/>
      <c r="L23" s="62"/>
      <c r="M23" s="62"/>
    </row>
    <row r="24" spans="1:13" s="63" customFormat="1" ht="48" customHeight="1" x14ac:dyDescent="0.25">
      <c r="A24" s="66" t="s">
        <v>72</v>
      </c>
      <c r="B24" s="82" t="s">
        <v>123</v>
      </c>
      <c r="C24" s="59" t="s">
        <v>147</v>
      </c>
      <c r="D24" s="75" t="s">
        <v>114</v>
      </c>
      <c r="E24" s="59" t="s">
        <v>85</v>
      </c>
      <c r="F24" s="79"/>
      <c r="G24" s="84"/>
      <c r="H24" s="80"/>
      <c r="I24" s="62"/>
      <c r="J24" s="62"/>
      <c r="K24" s="62"/>
      <c r="L24" s="62"/>
      <c r="M24" s="62"/>
    </row>
    <row r="25" spans="1:13" s="63" customFormat="1" ht="31.5" x14ac:dyDescent="0.25">
      <c r="A25" s="66" t="s">
        <v>73</v>
      </c>
      <c r="B25" s="82" t="s">
        <v>99</v>
      </c>
      <c r="C25" s="59" t="s">
        <v>100</v>
      </c>
      <c r="D25" s="75" t="s">
        <v>114</v>
      </c>
      <c r="E25" s="59" t="s">
        <v>85</v>
      </c>
      <c r="F25" s="79"/>
      <c r="G25" s="84"/>
      <c r="H25" s="80"/>
      <c r="I25" s="62"/>
      <c r="J25" s="62"/>
      <c r="K25" s="62"/>
      <c r="L25" s="62"/>
      <c r="M25" s="62"/>
    </row>
    <row r="26" spans="1:13" s="63" customFormat="1" ht="31.5" x14ac:dyDescent="0.25">
      <c r="A26" s="66" t="s">
        <v>74</v>
      </c>
      <c r="B26" s="82" t="s">
        <v>124</v>
      </c>
      <c r="C26" s="59" t="s">
        <v>100</v>
      </c>
      <c r="D26" s="75" t="s">
        <v>114</v>
      </c>
      <c r="E26" s="59" t="s">
        <v>85</v>
      </c>
      <c r="F26" s="79"/>
      <c r="G26" s="84"/>
      <c r="H26" s="80"/>
      <c r="I26" s="62"/>
      <c r="J26" s="62"/>
      <c r="K26" s="62"/>
      <c r="L26" s="62"/>
      <c r="M26" s="62"/>
    </row>
    <row r="27" spans="1:13" s="63" customFormat="1" ht="31.5" x14ac:dyDescent="0.25">
      <c r="A27" s="66" t="s">
        <v>75</v>
      </c>
      <c r="B27" s="92" t="s">
        <v>98</v>
      </c>
      <c r="C27" s="59">
        <v>60</v>
      </c>
      <c r="D27" s="75" t="s">
        <v>114</v>
      </c>
      <c r="E27" s="59" t="s">
        <v>85</v>
      </c>
      <c r="F27" s="79"/>
      <c r="G27" s="84"/>
      <c r="H27" s="80"/>
      <c r="I27" s="62"/>
      <c r="J27" s="62"/>
      <c r="K27" s="62"/>
      <c r="L27" s="62"/>
      <c r="M27" s="62"/>
    </row>
    <row r="28" spans="1:13" s="74" customFormat="1" x14ac:dyDescent="0.25">
      <c r="A28" s="93" t="s">
        <v>107</v>
      </c>
      <c r="B28" s="94"/>
      <c r="C28" s="95"/>
      <c r="D28" s="5"/>
      <c r="E28" s="5"/>
      <c r="F28" s="96"/>
      <c r="G28" s="43"/>
      <c r="H28" s="42"/>
      <c r="I28" s="73"/>
      <c r="J28" s="73"/>
      <c r="K28" s="73"/>
      <c r="L28" s="73"/>
      <c r="M28" s="73"/>
    </row>
    <row r="29" spans="1:13" s="74" customFormat="1" ht="61.5" customHeight="1" x14ac:dyDescent="0.25">
      <c r="A29" s="97" t="s">
        <v>111</v>
      </c>
      <c r="B29" s="54" t="s">
        <v>142</v>
      </c>
      <c r="C29" s="59" t="s">
        <v>105</v>
      </c>
      <c r="D29" s="59" t="s">
        <v>132</v>
      </c>
      <c r="E29" s="59" t="s">
        <v>85</v>
      </c>
      <c r="F29" s="98"/>
      <c r="G29" s="98"/>
      <c r="H29" s="98"/>
      <c r="I29" s="73"/>
      <c r="J29" s="73"/>
      <c r="K29" s="73"/>
      <c r="L29" s="73"/>
      <c r="M29" s="73"/>
    </row>
    <row r="30" spans="1:13" s="74" customFormat="1" ht="57" customHeight="1" x14ac:dyDescent="0.25">
      <c r="A30" s="97" t="s">
        <v>110</v>
      </c>
      <c r="B30" s="54" t="s">
        <v>106</v>
      </c>
      <c r="C30" s="59" t="s">
        <v>105</v>
      </c>
      <c r="D30" s="59" t="s">
        <v>113</v>
      </c>
      <c r="E30" s="59" t="s">
        <v>85</v>
      </c>
      <c r="F30" s="99"/>
      <c r="G30" s="43"/>
      <c r="H30" s="43"/>
      <c r="I30" s="73"/>
      <c r="J30" s="73"/>
      <c r="K30" s="73"/>
      <c r="L30" s="73"/>
      <c r="M30" s="73"/>
    </row>
    <row r="31" spans="1:13" s="74" customFormat="1" ht="63" x14ac:dyDescent="0.25">
      <c r="A31" s="97" t="s">
        <v>109</v>
      </c>
      <c r="B31" s="54" t="s">
        <v>128</v>
      </c>
      <c r="C31" s="59" t="s">
        <v>105</v>
      </c>
      <c r="D31" s="59" t="s">
        <v>112</v>
      </c>
      <c r="E31" s="59" t="s">
        <v>85</v>
      </c>
      <c r="F31" s="99"/>
      <c r="G31" s="43"/>
      <c r="H31" s="43"/>
      <c r="I31" s="73"/>
      <c r="J31" s="73"/>
      <c r="K31" s="73"/>
      <c r="L31" s="73"/>
      <c r="M31" s="73"/>
    </row>
    <row r="32" spans="1:13" s="74" customFormat="1" ht="30" customHeight="1" x14ac:dyDescent="0.25">
      <c r="A32" s="100" t="s">
        <v>78</v>
      </c>
      <c r="B32" s="101"/>
      <c r="C32" s="102"/>
      <c r="D32" s="102"/>
      <c r="E32" s="102"/>
      <c r="F32" s="103"/>
      <c r="G32" s="53"/>
      <c r="H32" s="53"/>
      <c r="I32" s="73"/>
      <c r="J32" s="73"/>
      <c r="K32" s="73"/>
      <c r="L32" s="73"/>
      <c r="M32" s="73"/>
    </row>
    <row r="33" spans="1:13" s="108" customFormat="1" ht="15.75" x14ac:dyDescent="0.25">
      <c r="A33" s="104" t="s">
        <v>51</v>
      </c>
      <c r="B33" s="105" t="s">
        <v>127</v>
      </c>
      <c r="C33" s="101"/>
      <c r="D33" s="101"/>
      <c r="E33" s="101"/>
      <c r="F33" s="106"/>
      <c r="G33" s="73"/>
      <c r="H33" s="73"/>
      <c r="I33" s="107"/>
      <c r="J33" s="107"/>
      <c r="K33" s="107"/>
      <c r="L33" s="107"/>
      <c r="M33" s="107"/>
    </row>
    <row r="34" spans="1:13" s="108" customFormat="1" ht="15.75" x14ac:dyDescent="0.25">
      <c r="A34" s="104" t="s">
        <v>52</v>
      </c>
      <c r="B34" s="105" t="s">
        <v>79</v>
      </c>
      <c r="C34" s="109"/>
      <c r="D34" s="109"/>
      <c r="E34" s="109"/>
      <c r="F34" s="110"/>
      <c r="G34" s="110"/>
      <c r="H34" s="110"/>
      <c r="I34" s="111"/>
      <c r="J34" s="111"/>
      <c r="K34" s="111"/>
      <c r="L34" s="111"/>
      <c r="M34" s="111"/>
    </row>
    <row r="35" spans="1:13" s="74" customFormat="1" ht="15.75" x14ac:dyDescent="0.25">
      <c r="A35" s="104" t="s">
        <v>53</v>
      </c>
      <c r="B35" s="105" t="s">
        <v>80</v>
      </c>
      <c r="C35" s="109"/>
      <c r="D35" s="109"/>
      <c r="E35" s="109"/>
      <c r="F35" s="110"/>
      <c r="G35" s="110"/>
      <c r="H35" s="110"/>
      <c r="I35" s="73"/>
      <c r="J35" s="73"/>
      <c r="K35" s="73"/>
      <c r="L35" s="73"/>
      <c r="M35" s="73"/>
    </row>
    <row r="36" spans="1:13" ht="15.75" x14ac:dyDescent="0.25">
      <c r="A36" s="46" t="s">
        <v>76</v>
      </c>
      <c r="B36" s="56" t="s">
        <v>81</v>
      </c>
      <c r="C36" s="39"/>
      <c r="D36" s="39"/>
      <c r="E36" s="39"/>
      <c r="F36" s="44"/>
      <c r="G36" s="44"/>
      <c r="H36" s="44"/>
      <c r="I36" s="41"/>
      <c r="J36" s="41"/>
      <c r="K36" s="41"/>
      <c r="L36" s="41"/>
      <c r="M36" s="41"/>
    </row>
    <row r="37" spans="1:13" ht="16.5" customHeight="1" x14ac:dyDescent="0.25">
      <c r="A37" s="46"/>
      <c r="B37" s="39"/>
      <c r="C37" s="39"/>
      <c r="D37" s="39"/>
      <c r="E37" s="39"/>
      <c r="F37" s="44"/>
      <c r="G37" s="44"/>
      <c r="H37" s="44"/>
      <c r="I37" s="41"/>
      <c r="J37" s="41"/>
      <c r="K37" s="41"/>
      <c r="L37" s="41"/>
      <c r="M37" s="41"/>
    </row>
    <row r="38" spans="1:13" ht="60.75" customHeight="1" x14ac:dyDescent="0.25">
      <c r="A38" s="112" t="s">
        <v>129</v>
      </c>
      <c r="B38" s="112"/>
      <c r="C38" s="112"/>
      <c r="D38" s="112"/>
      <c r="E38" s="112"/>
      <c r="F38" s="112"/>
      <c r="G38" s="112"/>
      <c r="H38" s="113"/>
      <c r="I38" s="41"/>
      <c r="J38" s="41"/>
      <c r="K38" s="41"/>
      <c r="L38" s="41"/>
      <c r="M38" s="41"/>
    </row>
    <row r="39" spans="1:13" ht="27.75" customHeight="1" x14ac:dyDescent="0.25">
      <c r="A39" s="45"/>
      <c r="B39" s="40"/>
      <c r="C39" s="52"/>
      <c r="D39" s="52"/>
      <c r="E39" s="52"/>
      <c r="F39" s="52"/>
      <c r="G39" s="52"/>
      <c r="H39" s="52"/>
      <c r="I39" s="41"/>
      <c r="J39" s="41"/>
      <c r="K39" s="41"/>
      <c r="L39" s="41"/>
      <c r="M39" s="41"/>
    </row>
    <row r="40" spans="1:13" x14ac:dyDescent="0.25">
      <c r="B40" s="32"/>
      <c r="C40" s="3"/>
      <c r="D40" s="4"/>
      <c r="E40" s="4"/>
      <c r="F40" s="2"/>
    </row>
    <row r="41" spans="1:13" x14ac:dyDescent="0.25">
      <c r="A41" s="32"/>
      <c r="B41" s="32" t="s">
        <v>38</v>
      </c>
      <c r="C41" s="32"/>
      <c r="D41" s="32"/>
      <c r="E41" s="32"/>
      <c r="F41" s="32"/>
    </row>
    <row r="42" spans="1:13" x14ac:dyDescent="0.25">
      <c r="A42" s="2"/>
      <c r="B42" s="51" t="s">
        <v>135</v>
      </c>
      <c r="C42" s="2" t="s">
        <v>134</v>
      </c>
      <c r="D42" s="34" t="s">
        <v>136</v>
      </c>
      <c r="E42" s="33"/>
      <c r="F42" s="34"/>
    </row>
    <row r="43" spans="1:13" x14ac:dyDescent="0.25">
      <c r="A43" s="2"/>
      <c r="B43" s="33" t="s">
        <v>35</v>
      </c>
      <c r="C43" s="2"/>
      <c r="D43" s="33" t="s">
        <v>36</v>
      </c>
      <c r="E43" s="33"/>
      <c r="F43" s="33" t="s">
        <v>37</v>
      </c>
    </row>
    <row r="44" spans="1:13" x14ac:dyDescent="0.25">
      <c r="B44" s="33"/>
      <c r="C44" s="2"/>
      <c r="D44" s="33"/>
      <c r="E44" s="33"/>
      <c r="F44" s="33"/>
    </row>
    <row r="45" spans="1:13" x14ac:dyDescent="0.25">
      <c r="A45" s="32"/>
      <c r="C45" s="32"/>
      <c r="D45" s="32"/>
      <c r="E45" s="32"/>
      <c r="F45" s="2"/>
      <c r="G45" s="1"/>
      <c r="H45" s="1"/>
    </row>
    <row r="46" spans="1:13" x14ac:dyDescent="0.25">
      <c r="B46" s="32" t="s">
        <v>137</v>
      </c>
      <c r="C46" s="3"/>
      <c r="D46" s="4"/>
      <c r="E46" s="4"/>
      <c r="F46" s="2"/>
    </row>
    <row r="47" spans="1:13" x14ac:dyDescent="0.25">
      <c r="B47" s="32" t="s">
        <v>148</v>
      </c>
      <c r="C47" s="3"/>
      <c r="D47" s="64" t="s">
        <v>149</v>
      </c>
      <c r="E47" s="4"/>
      <c r="F47" s="65"/>
    </row>
    <row r="48" spans="1:13" x14ac:dyDescent="0.25">
      <c r="B48" s="32"/>
      <c r="C48" s="3"/>
      <c r="D48" s="3" t="s">
        <v>36</v>
      </c>
      <c r="E48" s="4"/>
      <c r="F48" s="2" t="s">
        <v>37</v>
      </c>
    </row>
    <row r="49" spans="1:13" x14ac:dyDescent="0.25">
      <c r="A49" s="2"/>
      <c r="B49" s="2"/>
      <c r="C49" s="2"/>
      <c r="D49" s="2"/>
      <c r="E49" s="2"/>
      <c r="F49" s="2"/>
    </row>
    <row r="50" spans="1:13" x14ac:dyDescent="0.25">
      <c r="A50" s="2"/>
      <c r="B50" s="2"/>
      <c r="C50" s="2"/>
      <c r="D50" s="2"/>
      <c r="E50" s="2"/>
      <c r="F50" s="2"/>
    </row>
    <row r="51" spans="1:13" x14ac:dyDescent="0.25">
      <c r="A51" s="2"/>
      <c r="B51" s="2"/>
      <c r="C51" s="2"/>
      <c r="D51" s="2"/>
      <c r="E51" s="2"/>
      <c r="F51" s="2"/>
    </row>
    <row r="52" spans="1:13" x14ac:dyDescent="0.25">
      <c r="A52" s="45"/>
      <c r="B52" s="40"/>
      <c r="C52" s="40"/>
      <c r="D52" s="40"/>
      <c r="E52" s="40"/>
      <c r="F52" s="47"/>
      <c r="G52" s="48"/>
      <c r="H52" s="48"/>
      <c r="I52" s="41"/>
      <c r="J52" s="41"/>
      <c r="K52" s="41"/>
      <c r="L52" s="41"/>
      <c r="M52" s="41"/>
    </row>
    <row r="53" spans="1:13" ht="7.5" customHeight="1" x14ac:dyDescent="0.25">
      <c r="A53" s="45"/>
      <c r="B53" s="40"/>
      <c r="C53" s="40"/>
      <c r="D53" s="40"/>
      <c r="E53" s="40"/>
      <c r="F53" s="47"/>
      <c r="G53" s="48"/>
      <c r="H53" s="48"/>
      <c r="I53" s="41"/>
      <c r="J53" s="41"/>
      <c r="K53" s="41"/>
      <c r="L53" s="41"/>
      <c r="M53" s="41"/>
    </row>
    <row r="54" spans="1:13" x14ac:dyDescent="0.25">
      <c r="C54" s="40"/>
      <c r="D54" s="40"/>
      <c r="E54" s="40"/>
      <c r="F54" s="47"/>
      <c r="G54" s="48"/>
      <c r="H54" s="48"/>
      <c r="I54" s="41"/>
      <c r="J54" s="41"/>
      <c r="K54" s="41"/>
      <c r="L54" s="41"/>
      <c r="M54" s="41"/>
    </row>
    <row r="55" spans="1:13" x14ac:dyDescent="0.25">
      <c r="F55" s="3"/>
      <c r="G55" s="4"/>
      <c r="H55" s="4"/>
      <c r="I55" s="41"/>
      <c r="J55" s="41"/>
      <c r="K55" s="41"/>
      <c r="L55" s="41"/>
      <c r="M55" s="41"/>
    </row>
    <row r="56" spans="1:13" x14ac:dyDescent="0.25">
      <c r="F56" s="3"/>
      <c r="G56" s="4"/>
      <c r="H56" s="4"/>
      <c r="I56" s="41"/>
      <c r="J56" s="41"/>
      <c r="K56" s="41"/>
      <c r="L56" s="41"/>
      <c r="M56" s="41"/>
    </row>
    <row r="57" spans="1:13" x14ac:dyDescent="0.25">
      <c r="F57" s="3"/>
      <c r="G57" s="4"/>
      <c r="H57" s="4"/>
      <c r="K57" s="41"/>
      <c r="L57" s="41"/>
      <c r="M57" s="41"/>
    </row>
    <row r="58" spans="1:13" x14ac:dyDescent="0.25">
      <c r="F58" s="3"/>
      <c r="G58" s="4"/>
      <c r="H58" s="4"/>
      <c r="K58" s="41"/>
      <c r="L58" s="41"/>
      <c r="M58" s="41"/>
    </row>
    <row r="59" spans="1:13" x14ac:dyDescent="0.25">
      <c r="F59" s="3"/>
      <c r="G59" s="4"/>
      <c r="H59" s="4"/>
    </row>
    <row r="60" spans="1:13" x14ac:dyDescent="0.25">
      <c r="F60" s="3"/>
      <c r="G60" s="4"/>
      <c r="H60" s="4"/>
    </row>
    <row r="61" spans="1:13" x14ac:dyDescent="0.25">
      <c r="F61" s="3"/>
      <c r="G61" s="4"/>
      <c r="H61" s="4"/>
    </row>
    <row r="62" spans="1:13" x14ac:dyDescent="0.25">
      <c r="F62" s="3"/>
      <c r="G62" s="4"/>
      <c r="H62" s="4"/>
    </row>
    <row r="63" spans="1:13" x14ac:dyDescent="0.25">
      <c r="F63" s="3"/>
      <c r="G63" s="4"/>
      <c r="H63" s="4"/>
    </row>
    <row r="64" spans="1:13" x14ac:dyDescent="0.25">
      <c r="F64" s="3"/>
      <c r="G64" s="4"/>
      <c r="H64" s="4"/>
    </row>
  </sheetData>
  <mergeCells count="8">
    <mergeCell ref="A38:H38"/>
    <mergeCell ref="A1:H1"/>
    <mergeCell ref="A2:A3"/>
    <mergeCell ref="B2:B3"/>
    <mergeCell ref="F2:H2"/>
    <mergeCell ref="C2:C3"/>
    <mergeCell ref="E2:E3"/>
    <mergeCell ref="D2:D3"/>
  </mergeCells>
  <pageMargins left="0.25" right="0.25" top="0.75" bottom="0.75" header="0.3" footer="0.3"/>
  <pageSetup paperSize="9" scale="7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source'!$B$6:$B$7</xm:f>
          </x14:formula1>
          <xm:sqref>F34:F37 F10:F28 F30:F32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topLeftCell="A10" zoomScale="85" zoomScaleNormal="85" workbookViewId="0">
      <selection activeCell="A17" sqref="A17:XFD28"/>
    </sheetView>
  </sheetViews>
  <sheetFormatPr defaultColWidth="35.85546875" defaultRowHeight="15" x14ac:dyDescent="0.25"/>
  <cols>
    <col min="1" max="1" width="3.140625" style="2" bestFit="1" customWidth="1"/>
    <col min="2" max="2" width="45.42578125" style="2" customWidth="1"/>
    <col min="3" max="3" width="24.7109375" style="2" customWidth="1"/>
    <col min="4" max="4" width="16.28515625" style="2" customWidth="1"/>
    <col min="5" max="5" width="19.28515625" style="2" customWidth="1"/>
    <col min="6" max="6" width="21" style="2" customWidth="1"/>
    <col min="7" max="7" width="19.28515625" style="2" customWidth="1"/>
    <col min="8" max="8" width="102.5703125" style="2" customWidth="1"/>
    <col min="9" max="16384" width="35.85546875" style="2"/>
  </cols>
  <sheetData>
    <row r="1" spans="1:8" ht="18" customHeight="1" x14ac:dyDescent="0.25">
      <c r="B1" s="122" t="s">
        <v>62</v>
      </c>
      <c r="C1" s="122"/>
      <c r="D1" s="122"/>
      <c r="E1" s="122"/>
      <c r="F1" s="122"/>
      <c r="G1" s="122"/>
      <c r="H1" s="122"/>
    </row>
    <row r="2" spans="1:8" x14ac:dyDescent="0.25">
      <c r="D2" s="6"/>
      <c r="E2" s="6"/>
      <c r="F2" s="6"/>
      <c r="G2" s="6"/>
      <c r="H2" s="6"/>
    </row>
    <row r="3" spans="1:8" ht="15" customHeight="1" x14ac:dyDescent="0.25">
      <c r="A3" s="123" t="s">
        <v>42</v>
      </c>
      <c r="B3" s="123"/>
      <c r="C3" s="124" t="s">
        <v>138</v>
      </c>
      <c r="D3" s="124"/>
      <c r="E3" s="124"/>
      <c r="F3" s="124"/>
      <c r="G3" s="124"/>
      <c r="H3" s="124"/>
    </row>
    <row r="4" spans="1:8" ht="15" customHeight="1" x14ac:dyDescent="0.25">
      <c r="A4" s="125" t="s">
        <v>22</v>
      </c>
      <c r="B4" s="125"/>
      <c r="C4" s="124" t="s">
        <v>139</v>
      </c>
      <c r="D4" s="124"/>
      <c r="E4" s="124"/>
      <c r="F4" s="124"/>
      <c r="G4" s="124"/>
      <c r="H4" s="124"/>
    </row>
    <row r="5" spans="1:8" ht="47.25" customHeight="1" x14ac:dyDescent="0.25">
      <c r="A5" s="130" t="s">
        <v>130</v>
      </c>
      <c r="B5" s="130"/>
      <c r="C5" s="130"/>
      <c r="D5" s="130"/>
      <c r="E5" s="130"/>
      <c r="F5" s="130"/>
      <c r="G5" s="130"/>
      <c r="H5" s="130"/>
    </row>
    <row r="6" spans="1:8" ht="46.5" customHeight="1" x14ac:dyDescent="0.25">
      <c r="A6" s="133" t="s">
        <v>43</v>
      </c>
      <c r="B6" s="135" t="s">
        <v>15</v>
      </c>
      <c r="C6" s="135" t="s">
        <v>16</v>
      </c>
      <c r="D6" s="135" t="s">
        <v>41</v>
      </c>
      <c r="E6" s="135" t="s">
        <v>23</v>
      </c>
      <c r="F6" s="131" t="s">
        <v>56</v>
      </c>
      <c r="G6" s="131" t="s">
        <v>58</v>
      </c>
      <c r="H6" s="131" t="s">
        <v>59</v>
      </c>
    </row>
    <row r="7" spans="1:8" ht="21" customHeight="1" x14ac:dyDescent="0.25">
      <c r="A7" s="134"/>
      <c r="B7" s="135"/>
      <c r="C7" s="135"/>
      <c r="D7" s="135"/>
      <c r="E7" s="135"/>
      <c r="F7" s="132"/>
      <c r="G7" s="132"/>
      <c r="H7" s="132"/>
    </row>
    <row r="8" spans="1:8" ht="90" customHeight="1" x14ac:dyDescent="0.25">
      <c r="A8" s="5">
        <v>1</v>
      </c>
      <c r="B8" s="24" t="s">
        <v>48</v>
      </c>
      <c r="C8" s="37" t="s">
        <v>133</v>
      </c>
      <c r="D8" s="37">
        <v>80</v>
      </c>
      <c r="E8" s="37" t="s">
        <v>18</v>
      </c>
      <c r="F8" s="136" t="s">
        <v>57</v>
      </c>
      <c r="G8" s="136" t="s">
        <v>64</v>
      </c>
      <c r="H8" s="136" t="s">
        <v>60</v>
      </c>
    </row>
    <row r="9" spans="1:8" ht="148.5" customHeight="1" x14ac:dyDescent="0.25">
      <c r="A9" s="5">
        <v>2</v>
      </c>
      <c r="B9" s="24" t="s">
        <v>107</v>
      </c>
      <c r="C9" s="49" t="s">
        <v>140</v>
      </c>
      <c r="D9" s="49">
        <v>20</v>
      </c>
      <c r="E9" s="49" t="s">
        <v>18</v>
      </c>
      <c r="F9" s="137"/>
      <c r="G9" s="137"/>
      <c r="H9" s="137"/>
    </row>
    <row r="10" spans="1:8" s="18" customFormat="1" ht="14.25" x14ac:dyDescent="0.2">
      <c r="A10" s="26"/>
      <c r="B10" s="126" t="s">
        <v>39</v>
      </c>
      <c r="C10" s="127"/>
      <c r="D10" s="22">
        <v>100</v>
      </c>
      <c r="E10" s="22"/>
      <c r="F10" s="23"/>
      <c r="G10" s="23"/>
      <c r="H10" s="23"/>
    </row>
    <row r="11" spans="1:8" s="18" customFormat="1" ht="14.25" x14ac:dyDescent="0.2">
      <c r="A11" s="26"/>
      <c r="B11" s="126" t="s">
        <v>20</v>
      </c>
      <c r="C11" s="127"/>
      <c r="D11" s="22">
        <f>SUM(D8:D9)</f>
        <v>100</v>
      </c>
      <c r="E11" s="22"/>
      <c r="F11" s="23"/>
      <c r="G11" s="23"/>
      <c r="H11" s="23"/>
    </row>
    <row r="12" spans="1:8" x14ac:dyDescent="0.25">
      <c r="A12" s="27"/>
      <c r="B12" s="128" t="s">
        <v>40</v>
      </c>
      <c r="C12" s="129"/>
      <c r="D12" s="21"/>
      <c r="E12" s="21"/>
      <c r="F12" s="21"/>
      <c r="G12" s="21"/>
      <c r="H12" s="21"/>
    </row>
    <row r="14" spans="1:8" x14ac:dyDescent="0.25">
      <c r="B14" s="13"/>
    </row>
    <row r="15" spans="1:8" x14ac:dyDescent="0.25">
      <c r="C15" s="1"/>
    </row>
    <row r="16" spans="1:8" x14ac:dyDescent="0.25">
      <c r="A16" s="1"/>
      <c r="B16" s="32"/>
      <c r="C16" s="3"/>
      <c r="D16" s="4"/>
      <c r="E16" s="4"/>
    </row>
  </sheetData>
  <mergeCells count="20">
    <mergeCell ref="B10:C10"/>
    <mergeCell ref="B11:C11"/>
    <mergeCell ref="B12:C12"/>
    <mergeCell ref="A5:H5"/>
    <mergeCell ref="F6:F7"/>
    <mergeCell ref="A6:A7"/>
    <mergeCell ref="B6:B7"/>
    <mergeCell ref="C6:C7"/>
    <mergeCell ref="D6:D7"/>
    <mergeCell ref="E6:E7"/>
    <mergeCell ref="F8:F9"/>
    <mergeCell ref="G6:G7"/>
    <mergeCell ref="H6:H7"/>
    <mergeCell ref="H8:H9"/>
    <mergeCell ref="G8:G9"/>
    <mergeCell ref="B1:H1"/>
    <mergeCell ref="A3:B3"/>
    <mergeCell ref="C3:H3"/>
    <mergeCell ref="A4:B4"/>
    <mergeCell ref="C4:H4"/>
  </mergeCells>
  <pageMargins left="0.7" right="0.7" top="0.75" bottom="0.75" header="0.3" footer="0.3"/>
  <pageSetup paperSize="9" scale="52"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source'!$B$3:$B$4</xm:f>
          </x14:formula1>
          <xm:sqref>E8:E9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5" zoomScaleNormal="85" workbookViewId="0">
      <selection activeCell="C8" sqref="C8"/>
    </sheetView>
  </sheetViews>
  <sheetFormatPr defaultColWidth="35.85546875" defaultRowHeight="15" x14ac:dyDescent="0.25"/>
  <cols>
    <col min="1" max="1" width="3.140625" style="2" bestFit="1" customWidth="1"/>
    <col min="2" max="2" width="45.42578125" style="2" customWidth="1"/>
    <col min="3" max="3" width="24.7109375" style="2" customWidth="1"/>
    <col min="4" max="4" width="13.7109375" style="2" customWidth="1"/>
    <col min="5" max="5" width="19.28515625" style="2" customWidth="1"/>
    <col min="6" max="6" width="15.5703125" style="14" customWidth="1"/>
    <col min="7" max="7" width="7.85546875" style="2" customWidth="1"/>
    <col min="8" max="8" width="19" style="2" customWidth="1"/>
    <col min="9" max="9" width="12.140625" style="14" customWidth="1"/>
    <col min="10" max="10" width="7.85546875" style="2" customWidth="1"/>
    <col min="11" max="11" width="19" style="2" customWidth="1"/>
    <col min="12" max="12" width="13.85546875" style="14" customWidth="1"/>
    <col min="13" max="13" width="7.85546875" style="2" customWidth="1"/>
    <col min="14" max="14" width="19" style="2" customWidth="1"/>
    <col min="15" max="16384" width="35.85546875" style="2"/>
  </cols>
  <sheetData>
    <row r="1" spans="1:14" ht="18" customHeight="1" x14ac:dyDescent="0.25">
      <c r="B1" s="122" t="s">
        <v>21</v>
      </c>
      <c r="C1" s="122"/>
      <c r="D1" s="122"/>
      <c r="E1" s="122"/>
      <c r="F1" s="122"/>
      <c r="G1" s="122"/>
      <c r="H1" s="122"/>
      <c r="I1" s="122"/>
      <c r="J1" s="122"/>
      <c r="K1" s="122"/>
      <c r="L1" s="122"/>
      <c r="M1" s="122"/>
      <c r="N1" s="122"/>
    </row>
    <row r="2" spans="1:14" x14ac:dyDescent="0.25">
      <c r="D2" s="6"/>
      <c r="E2" s="6"/>
      <c r="F2" s="6"/>
      <c r="G2" s="6"/>
      <c r="H2" s="6"/>
      <c r="I2" s="6"/>
      <c r="J2" s="6"/>
      <c r="L2" s="2"/>
    </row>
    <row r="3" spans="1:14" ht="15" customHeight="1" x14ac:dyDescent="0.25">
      <c r="A3" s="123" t="s">
        <v>42</v>
      </c>
      <c r="B3" s="123"/>
      <c r="C3" s="139" t="s">
        <v>54</v>
      </c>
      <c r="D3" s="139"/>
      <c r="E3" s="139"/>
      <c r="F3" s="139"/>
      <c r="G3" s="139"/>
      <c r="H3" s="139"/>
      <c r="I3" s="139"/>
      <c r="J3" s="139"/>
      <c r="K3" s="139"/>
      <c r="L3" s="139"/>
      <c r="M3" s="139"/>
      <c r="N3" s="140"/>
    </row>
    <row r="4" spans="1:14" ht="15" customHeight="1" x14ac:dyDescent="0.25">
      <c r="A4" s="125" t="s">
        <v>22</v>
      </c>
      <c r="B4" s="125"/>
      <c r="C4" s="139" t="s">
        <v>55</v>
      </c>
      <c r="D4" s="139"/>
      <c r="E4" s="139"/>
      <c r="F4" s="139"/>
      <c r="G4" s="139"/>
      <c r="H4" s="139"/>
      <c r="I4" s="139"/>
      <c r="J4" s="139"/>
      <c r="K4" s="139"/>
      <c r="L4" s="139"/>
      <c r="M4" s="139"/>
      <c r="N4" s="140"/>
    </row>
    <row r="5" spans="1:14" ht="73.5" customHeight="1" x14ac:dyDescent="0.25">
      <c r="A5" s="138" t="s">
        <v>130</v>
      </c>
      <c r="B5" s="138"/>
      <c r="C5" s="138"/>
      <c r="D5" s="138"/>
      <c r="E5" s="138"/>
      <c r="F5" s="138"/>
      <c r="G5" s="138"/>
      <c r="H5" s="138"/>
      <c r="I5" s="138"/>
      <c r="J5" s="138"/>
      <c r="K5" s="138"/>
      <c r="L5" s="138"/>
      <c r="M5" s="138"/>
      <c r="N5" s="138"/>
    </row>
    <row r="6" spans="1:14" ht="46.5" customHeight="1" x14ac:dyDescent="0.25">
      <c r="A6" s="133" t="s">
        <v>43</v>
      </c>
      <c r="B6" s="143" t="s">
        <v>15</v>
      </c>
      <c r="C6" s="143" t="s">
        <v>16</v>
      </c>
      <c r="D6" s="143" t="s">
        <v>41</v>
      </c>
      <c r="E6" s="143" t="s">
        <v>23</v>
      </c>
      <c r="F6" s="144" t="s">
        <v>24</v>
      </c>
      <c r="G6" s="144"/>
      <c r="H6" s="144"/>
      <c r="I6" s="144" t="s">
        <v>25</v>
      </c>
      <c r="J6" s="144"/>
      <c r="K6" s="144"/>
      <c r="L6" s="144" t="s">
        <v>26</v>
      </c>
      <c r="M6" s="144"/>
      <c r="N6" s="144"/>
    </row>
    <row r="7" spans="1:14" ht="21" customHeight="1" x14ac:dyDescent="0.25">
      <c r="A7" s="134"/>
      <c r="B7" s="143"/>
      <c r="C7" s="143"/>
      <c r="D7" s="143"/>
      <c r="E7" s="143"/>
      <c r="F7" s="7" t="s">
        <v>27</v>
      </c>
      <c r="G7" s="8" t="s">
        <v>17</v>
      </c>
      <c r="H7" s="8" t="s">
        <v>28</v>
      </c>
      <c r="I7" s="7" t="s">
        <v>27</v>
      </c>
      <c r="J7" s="8" t="s">
        <v>17</v>
      </c>
      <c r="K7" s="8" t="s">
        <v>28</v>
      </c>
      <c r="L7" s="7" t="s">
        <v>27</v>
      </c>
      <c r="M7" s="8" t="s">
        <v>17</v>
      </c>
      <c r="N7" s="8" t="s">
        <v>28</v>
      </c>
    </row>
    <row r="8" spans="1:14" ht="45" x14ac:dyDescent="0.25">
      <c r="A8" s="5">
        <v>1</v>
      </c>
      <c r="B8" s="24" t="s">
        <v>48</v>
      </c>
      <c r="C8" s="25" t="s">
        <v>131</v>
      </c>
      <c r="D8" s="25">
        <v>100</v>
      </c>
      <c r="E8" s="25" t="s">
        <v>18</v>
      </c>
      <c r="F8" s="10">
        <v>1</v>
      </c>
      <c r="G8" s="28">
        <f>D8*F8</f>
        <v>100</v>
      </c>
      <c r="H8" s="9"/>
      <c r="I8" s="10">
        <v>0</v>
      </c>
      <c r="J8" s="10">
        <f>I8*D8</f>
        <v>0</v>
      </c>
      <c r="K8" s="9"/>
      <c r="L8" s="10">
        <v>0</v>
      </c>
      <c r="M8" s="10">
        <f>L8*D8</f>
        <v>0</v>
      </c>
      <c r="N8" s="9" t="s">
        <v>46</v>
      </c>
    </row>
    <row r="9" spans="1:14" x14ac:dyDescent="0.25">
      <c r="A9" s="20">
        <v>3</v>
      </c>
      <c r="B9" s="126" t="s">
        <v>39</v>
      </c>
      <c r="C9" s="127"/>
      <c r="D9" s="22">
        <v>100</v>
      </c>
      <c r="E9" s="22"/>
      <c r="F9" s="17"/>
      <c r="G9" s="17"/>
      <c r="H9" s="16"/>
      <c r="I9" s="17"/>
      <c r="J9" s="17"/>
      <c r="K9" s="16"/>
      <c r="L9" s="17"/>
      <c r="M9" s="17"/>
      <c r="N9" s="16"/>
    </row>
    <row r="10" spans="1:14" s="18" customFormat="1" ht="14.25" x14ac:dyDescent="0.2">
      <c r="A10" s="26"/>
      <c r="B10" s="126" t="s">
        <v>20</v>
      </c>
      <c r="C10" s="127"/>
      <c r="D10" s="22">
        <f>SUM(D8:D8)</f>
        <v>100</v>
      </c>
      <c r="E10" s="22"/>
      <c r="F10" s="17"/>
      <c r="G10" s="17"/>
      <c r="H10" s="16"/>
      <c r="I10" s="17"/>
      <c r="J10" s="17"/>
      <c r="K10" s="16"/>
      <c r="L10" s="17"/>
      <c r="M10" s="17"/>
      <c r="N10" s="16"/>
    </row>
    <row r="11" spans="1:14" s="18" customFormat="1" ht="45" x14ac:dyDescent="0.2">
      <c r="A11" s="26"/>
      <c r="B11" s="128" t="s">
        <v>40</v>
      </c>
      <c r="C11" s="129"/>
      <c r="D11" s="11"/>
      <c r="E11" s="11"/>
      <c r="F11" s="31" t="s">
        <v>61</v>
      </c>
      <c r="G11" s="29">
        <f>SUM(G8:G8)</f>
        <v>100</v>
      </c>
      <c r="H11" s="30"/>
      <c r="I11" s="31" t="s">
        <v>61</v>
      </c>
      <c r="J11" s="29">
        <f>SUM(J8:J8)</f>
        <v>0</v>
      </c>
      <c r="K11" s="30"/>
      <c r="L11" s="31" t="s">
        <v>61</v>
      </c>
      <c r="M11" s="31">
        <f>SUM(M8:M8)</f>
        <v>0</v>
      </c>
      <c r="N11" s="12"/>
    </row>
    <row r="12" spans="1:14" x14ac:dyDescent="0.25">
      <c r="A12" s="27"/>
    </row>
    <row r="13" spans="1:14" x14ac:dyDescent="0.25">
      <c r="B13" s="141" t="s">
        <v>31</v>
      </c>
      <c r="C13" s="141"/>
      <c r="D13" s="141"/>
      <c r="E13" s="141"/>
      <c r="F13" s="141"/>
      <c r="G13" s="141"/>
      <c r="H13" s="141"/>
      <c r="I13" s="141"/>
      <c r="J13" s="141"/>
      <c r="K13" s="141"/>
      <c r="L13" s="141"/>
      <c r="M13" s="141"/>
      <c r="N13" s="141"/>
    </row>
    <row r="14" spans="1:14" ht="145.5" customHeight="1" x14ac:dyDescent="0.25">
      <c r="B14" s="13"/>
    </row>
    <row r="15" spans="1:14" x14ac:dyDescent="0.25">
      <c r="B15" s="142" t="s">
        <v>47</v>
      </c>
      <c r="C15" s="142"/>
      <c r="D15" s="142"/>
      <c r="E15" s="142"/>
      <c r="F15" s="142"/>
      <c r="G15" s="142"/>
      <c r="H15" s="142"/>
      <c r="I15" s="142"/>
      <c r="J15" s="142"/>
      <c r="K15" s="142"/>
      <c r="L15" s="142"/>
      <c r="M15" s="142"/>
      <c r="N15" s="142"/>
    </row>
    <row r="16" spans="1:14" ht="60" customHeight="1" x14ac:dyDescent="0.25">
      <c r="B16" s="2" t="s">
        <v>32</v>
      </c>
      <c r="C16" s="1" t="s">
        <v>33</v>
      </c>
      <c r="F16" s="2"/>
      <c r="I16" s="2"/>
      <c r="L16" s="2"/>
    </row>
    <row r="17" spans="2:12" x14ac:dyDescent="0.25">
      <c r="F17" s="2"/>
      <c r="I17" s="2"/>
      <c r="L17" s="2"/>
    </row>
    <row r="18" spans="2:12" x14ac:dyDescent="0.25">
      <c r="B18" s="2" t="s">
        <v>34</v>
      </c>
      <c r="F18" s="2"/>
      <c r="I18" s="2"/>
      <c r="L18" s="2"/>
    </row>
    <row r="19" spans="2:12" x14ac:dyDescent="0.25">
      <c r="B19" s="15"/>
      <c r="C19" s="1"/>
      <c r="D19" s="15"/>
      <c r="E19" s="1"/>
      <c r="F19" s="15"/>
      <c r="I19" s="2"/>
      <c r="L19" s="2"/>
    </row>
    <row r="20" spans="2:12" x14ac:dyDescent="0.25">
      <c r="B20" s="1" t="s">
        <v>35</v>
      </c>
      <c r="C20" s="1"/>
      <c r="D20" s="1" t="s">
        <v>36</v>
      </c>
      <c r="E20" s="1"/>
      <c r="F20" s="1" t="s">
        <v>37</v>
      </c>
      <c r="I20" s="2"/>
      <c r="L20" s="2"/>
    </row>
    <row r="21" spans="2:12" x14ac:dyDescent="0.25">
      <c r="F21" s="2"/>
      <c r="I21" s="2"/>
      <c r="L21" s="2"/>
    </row>
    <row r="22" spans="2:12" x14ac:dyDescent="0.25">
      <c r="B22" s="2" t="s">
        <v>38</v>
      </c>
      <c r="F22" s="2"/>
      <c r="I22" s="2"/>
      <c r="L22" s="2"/>
    </row>
    <row r="23" spans="2:12" x14ac:dyDescent="0.25">
      <c r="B23" s="15"/>
      <c r="C23" s="1"/>
      <c r="D23" s="15"/>
      <c r="E23" s="1"/>
      <c r="F23" s="15"/>
      <c r="I23" s="2"/>
      <c r="L23" s="2"/>
    </row>
    <row r="24" spans="2:12" x14ac:dyDescent="0.25">
      <c r="B24" s="1" t="s">
        <v>35</v>
      </c>
      <c r="C24" s="1"/>
      <c r="D24" s="1" t="s">
        <v>36</v>
      </c>
      <c r="E24" s="1"/>
      <c r="F24" s="1" t="s">
        <v>37</v>
      </c>
      <c r="I24" s="2"/>
      <c r="L24" s="2"/>
    </row>
  </sheetData>
  <mergeCells count="19">
    <mergeCell ref="B13:N13"/>
    <mergeCell ref="B15:N15"/>
    <mergeCell ref="B6:B7"/>
    <mergeCell ref="C6:C7"/>
    <mergeCell ref="D6:D7"/>
    <mergeCell ref="E6:E7"/>
    <mergeCell ref="F6:H6"/>
    <mergeCell ref="I6:K6"/>
    <mergeCell ref="L6:N6"/>
    <mergeCell ref="A3:B3"/>
    <mergeCell ref="A4:B4"/>
    <mergeCell ref="B1:N1"/>
    <mergeCell ref="C3:N3"/>
    <mergeCell ref="C4:N4"/>
    <mergeCell ref="A5:N5"/>
    <mergeCell ref="B9:C9"/>
    <mergeCell ref="B10:C10"/>
    <mergeCell ref="B11:C11"/>
    <mergeCell ref="A6:A7"/>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'data source'!$B$9:$B$10</xm:f>
          </x14:formula1>
          <xm:sqref>F11 I11 L11</xm:sqref>
        </x14:dataValidation>
        <x14:dataValidation type="list" allowBlank="1" showInputMessage="1" showErrorMessage="1">
          <x14:formula1>
            <xm:f>'data source'!$B$3:$B$4</xm:f>
          </x14:formula1>
          <xm:sqref>E8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14"/>
  <sheetViews>
    <sheetView workbookViewId="0">
      <selection activeCell="B14" sqref="B14:J14"/>
    </sheetView>
  </sheetViews>
  <sheetFormatPr defaultRowHeight="15" x14ac:dyDescent="0.25"/>
  <sheetData>
    <row r="3" spans="2:2" x14ac:dyDescent="0.25">
      <c r="B3" t="s">
        <v>18</v>
      </c>
    </row>
    <row r="4" spans="2:2" x14ac:dyDescent="0.25">
      <c r="B4" t="s">
        <v>19</v>
      </c>
    </row>
    <row r="6" spans="2:2" x14ac:dyDescent="0.25">
      <c r="B6" t="s">
        <v>5</v>
      </c>
    </row>
    <row r="7" spans="2:2" x14ac:dyDescent="0.25">
      <c r="B7" t="s">
        <v>45</v>
      </c>
    </row>
    <row r="9" spans="2:2" x14ac:dyDescent="0.25">
      <c r="B9" t="s">
        <v>30</v>
      </c>
    </row>
    <row r="10" spans="2:2" x14ac:dyDescent="0.25">
      <c r="B10" t="s">
        <v>29</v>
      </c>
    </row>
    <row r="14" spans="2:2" x14ac:dyDescent="0.25">
      <c r="B14"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Табл соответствия тех.требовани</vt:lpstr>
      <vt:lpstr>Критерии оценки</vt:lpstr>
      <vt:lpstr>Результат оценки</vt:lpstr>
      <vt:lpstr>data source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2026-02-27T05:27:53Z</dcterms:modified>
</cp:coreProperties>
</file>