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backup_eyatskevich\disk_D\Users\ZK\CAPEX\2025_КТС_Биллинг\"/>
    </mc:Choice>
  </mc:AlternateContent>
  <bookViews>
    <workbookView xWindow="-120" yWindow="-120" windowWidth="29040" windowHeight="15720"/>
  </bookViews>
  <sheets>
    <sheet name="Helper" sheetId="9" r:id="rId1"/>
    <sheet name="SoC" sheetId="8" r:id="rId2"/>
    <sheet name="Лист2" sheetId="10" r:id="rId3"/>
  </sheets>
  <definedNames>
    <definedName name="_Toc121753012" localSheetId="0">Helper!$B$115</definedName>
    <definedName name="_Toc121753012" localSheetId="1">SoC!$B$115</definedName>
    <definedName name="_Toc121753020" localSheetId="0">Helper!$B$118</definedName>
    <definedName name="_Toc121753020" localSheetId="1">SoC!$B$118</definedName>
    <definedName name="_Toc43680216" localSheetId="0">Helper!#REF!</definedName>
    <definedName name="_Toc43680216" localSheetId="1">SoC!#REF!</definedName>
    <definedName name="_Toc43680218" localSheetId="0">Helper!#REF!</definedName>
    <definedName name="_Toc43680218" localSheetId="1">SoC!#REF!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6" i="8" l="1"/>
  <c r="B125" i="8"/>
  <c r="B123" i="8"/>
  <c r="B122" i="8"/>
  <c r="B121" i="8"/>
  <c r="B120" i="8"/>
  <c r="B118" i="8"/>
  <c r="B117" i="8"/>
  <c r="B115" i="8"/>
  <c r="B114" i="8"/>
  <c r="B113" i="8"/>
  <c r="B112" i="8"/>
  <c r="B111" i="8"/>
  <c r="B110" i="8"/>
  <c r="B109" i="8"/>
  <c r="B108" i="8"/>
  <c r="B107" i="8"/>
  <c r="B106" i="8"/>
  <c r="B116" i="8"/>
  <c r="C86" i="8" l="1"/>
  <c r="C87" i="8"/>
  <c r="C88" i="8"/>
  <c r="C89" i="8"/>
  <c r="C90" i="8"/>
  <c r="C91" i="8"/>
  <c r="C92" i="8"/>
  <c r="C93" i="8"/>
  <c r="C85" i="8"/>
  <c r="C76" i="8"/>
  <c r="C77" i="8"/>
  <c r="C78" i="8"/>
  <c r="C79" i="8"/>
  <c r="C80" i="8"/>
  <c r="C81" i="8"/>
  <c r="C82" i="8"/>
  <c r="C83" i="8"/>
  <c r="C75" i="8"/>
  <c r="C62" i="8"/>
  <c r="C63" i="8"/>
  <c r="C64" i="8"/>
  <c r="C65" i="8"/>
  <c r="C66" i="8"/>
  <c r="C67" i="8"/>
  <c r="C68" i="8"/>
  <c r="C69" i="8"/>
  <c r="C70" i="8"/>
  <c r="C71" i="8"/>
  <c r="C72" i="8"/>
  <c r="C73" i="8"/>
  <c r="C61" i="8"/>
  <c r="C20" i="8"/>
  <c r="C21" i="8"/>
  <c r="C22" i="8"/>
  <c r="C23" i="8"/>
  <c r="C24" i="8"/>
  <c r="C25" i="8"/>
  <c r="C26" i="8"/>
  <c r="C27" i="8"/>
  <c r="C28" i="8"/>
  <c r="C29" i="8"/>
  <c r="C30" i="8"/>
  <c r="C31" i="8"/>
  <c r="C19" i="8"/>
  <c r="C6" i="8"/>
  <c r="C7" i="8"/>
  <c r="C8" i="8"/>
  <c r="C9" i="8"/>
  <c r="C10" i="8"/>
  <c r="C11" i="8"/>
  <c r="C12" i="8"/>
  <c r="C13" i="8"/>
  <c r="C14" i="8"/>
  <c r="C15" i="8"/>
  <c r="C16" i="8"/>
  <c r="C17" i="8"/>
  <c r="C5" i="8"/>
  <c r="C33" i="8"/>
  <c r="C48" i="8"/>
  <c r="C49" i="8"/>
  <c r="C50" i="8"/>
  <c r="C51" i="8"/>
  <c r="C52" i="8"/>
  <c r="C53" i="8"/>
  <c r="C54" i="8"/>
  <c r="C55" i="8"/>
  <c r="C56" i="8"/>
  <c r="C57" i="8"/>
  <c r="C58" i="8"/>
  <c r="C59" i="8"/>
  <c r="C47" i="8"/>
  <c r="C34" i="8"/>
  <c r="C35" i="8"/>
  <c r="C36" i="8"/>
  <c r="C37" i="8"/>
  <c r="C38" i="8"/>
  <c r="C39" i="8"/>
  <c r="C40" i="8"/>
  <c r="C41" i="8"/>
  <c r="C42" i="8"/>
  <c r="C43" i="8"/>
  <c r="C44" i="8"/>
  <c r="C45" i="8"/>
</calcChain>
</file>

<file path=xl/sharedStrings.xml><?xml version="1.0" encoding="utf-8"?>
<sst xmlns="http://schemas.openxmlformats.org/spreadsheetml/2006/main" count="570" uniqueCount="157">
  <si>
    <t>Блокирующий</t>
  </si>
  <si>
    <t>ТХ-1</t>
  </si>
  <si>
    <t>Требования к Поставщику</t>
  </si>
  <si>
    <t>ТкП-1</t>
  </si>
  <si>
    <t>ТкП-2</t>
  </si>
  <si>
    <t>ТГО-1</t>
  </si>
  <si>
    <t>ТГО-2</t>
  </si>
  <si>
    <t>Наличие графического редактора для создания сценариев маршрутизации звонка, с поддержкой функции Drag &amp; Drop</t>
  </si>
  <si>
    <t>Возможность генерации отчетов непосредственно через обращение в БД</t>
  </si>
  <si>
    <t xml:space="preserve">№ </t>
  </si>
  <si>
    <t>Требование</t>
  </si>
  <si>
    <t xml:space="preserve">Блокирующий\
Не блокирующий </t>
  </si>
  <si>
    <t xml:space="preserve">Не блокирующий </t>
  </si>
  <si>
    <t>Требования к Гарантии</t>
  </si>
  <si>
    <t>ТХ-2</t>
  </si>
  <si>
    <t>ТХ-3</t>
  </si>
  <si>
    <t>ТХ-4</t>
  </si>
  <si>
    <t>ТХ-5</t>
  </si>
  <si>
    <t>ТХ-6</t>
  </si>
  <si>
    <t>ТХ-7</t>
  </si>
  <si>
    <t>ТХ-8</t>
  </si>
  <si>
    <t>Серверное оборудование должно работать при температуре окружающей среды от +10 С до +40 С и относительной влажности 20-50%</t>
  </si>
  <si>
    <t>ЗИП:</t>
  </si>
  <si>
    <t>Подверждающий документ</t>
  </si>
  <si>
    <t>официальное письмо от сервисного партнера</t>
  </si>
  <si>
    <t xml:space="preserve"> </t>
  </si>
  <si>
    <t>Процессор</t>
  </si>
  <si>
    <t>Требуемое значение</t>
  </si>
  <si>
    <t>Кол-во поддерживаемых процессоров</t>
  </si>
  <si>
    <t>Да/Соответствует</t>
  </si>
  <si>
    <t>Нет/Не соответствует</t>
  </si>
  <si>
    <t>не менее 2-х</t>
  </si>
  <si>
    <t>Кол-во установленных процессоров</t>
  </si>
  <si>
    <t>Тип разъемов оперативной памяти</t>
  </si>
  <si>
    <t>Установленный объем оперативной памяти</t>
  </si>
  <si>
    <t>не менее 256ГБ</t>
  </si>
  <si>
    <t>Поддерживаемые типы накопителей SAS/SATA 2,5 дюйма</t>
  </si>
  <si>
    <t>не менее 8 шт</t>
  </si>
  <si>
    <t>Установленный объем</t>
  </si>
  <si>
    <t>не менее 0,1,5,6,10,50,60</t>
  </si>
  <si>
    <t>Сетевой адаптер</t>
  </si>
  <si>
    <t>не менее 2 портов 1G Base-T</t>
  </si>
  <si>
    <t xml:space="preserve">не менее 2 портов 10/25G SFP+ в комплекте с трансиверами 10/25G SR – 2 шт </t>
  </si>
  <si>
    <t>Сетевой адаптер хранения</t>
  </si>
  <si>
    <t>Система питания</t>
  </si>
  <si>
    <t xml:space="preserve">не менее 2-х блоков питания  Titanium/Platinum </t>
  </si>
  <si>
    <t>Комплект поставки должен включать в себя</t>
  </si>
  <si>
    <t>не менее 2-х кабелей типа - C13/C14 10A 2м, комплект установки в шкаф 19”</t>
  </si>
  <si>
    <t>Сервер Тип 1 ( 2 комплекта), состоящее из:</t>
  </si>
  <si>
    <t>Сервер Тип 2 ( 2 комплекта), состоящий из:</t>
  </si>
  <si>
    <t>не менее 1024ГБ</t>
  </si>
  <si>
    <t>не менее 2-х блоков питания Titanium/Platinum</t>
  </si>
  <si>
    <t>Сервер Тип 3 ( 2 комплекта), состоящий из:</t>
  </si>
  <si>
    <t>не менее 128ГБ</t>
  </si>
  <si>
    <t>Сервер Тип 4 ( 2 комплекта), состоящий из:</t>
  </si>
  <si>
    <t>Сервер Тип 5 ( 9 комплектов), состоящий из:</t>
  </si>
  <si>
    <t>SAN коммутатор Тип 1 ( 2 комплекта), состоящий из:</t>
  </si>
  <si>
    <t>Форм-фактор и высота</t>
  </si>
  <si>
    <t>установка в шкаф, не более 1U</t>
  </si>
  <si>
    <t xml:space="preserve">Максимальное кол-во портов </t>
  </si>
  <si>
    <t>Не менее 48-ми</t>
  </si>
  <si>
    <t>Кол-во активированных портов</t>
  </si>
  <si>
    <t>Не менее 48-ми в комплекте с трансиверами 32G</t>
  </si>
  <si>
    <t>Тип портов</t>
  </si>
  <si>
    <t xml:space="preserve">SFP+/SFP28/QSFP – FC/FC-NVMe </t>
  </si>
  <si>
    <t>Скорость портов</t>
  </si>
  <si>
    <t>Не менее 32G FC (with automatically negotiated)</t>
  </si>
  <si>
    <t>Функционал</t>
  </si>
  <si>
    <t xml:space="preserve">Поддержка NPIV, Zoning, NVMe/FC обязательно </t>
  </si>
  <si>
    <t>Тип управления</t>
  </si>
  <si>
    <t>CLI, Web GUI, SNMP, API, SSH обязательно</t>
  </si>
  <si>
    <t xml:space="preserve">не менее 2-х блоков питания </t>
  </si>
  <si>
    <t>SAN коммутатор Тип 2 ( 2 комплекта), состоящий из:</t>
  </si>
  <si>
    <t>Не менее 48-ми в комплекте с трансиверами 64G</t>
  </si>
  <si>
    <t>Не менее 64G FC (with automatically negotiated)</t>
  </si>
  <si>
    <t>(Disk #1) * 8 шт.</t>
  </si>
  <si>
    <t>(Disk #2) * 4 шт.</t>
  </si>
  <si>
    <t>(Ethernet card #1) * 8 шт.</t>
  </si>
  <si>
    <t>(FC card #1) * 6 шт.</t>
  </si>
  <si>
    <t>(FC card #2) * 2 шт.</t>
  </si>
  <si>
    <t>(Ethernet SFP #1) * 16 шт.</t>
  </si>
  <si>
    <t>(FC SFP #1) * 16 шт.</t>
  </si>
  <si>
    <t>(FC SFP #2) * 8 шт.</t>
  </si>
  <si>
    <t>Dual Port 10/25Gb Ethernet Adapter</t>
  </si>
  <si>
    <t>Dual Port 32Gb FC HBA Card</t>
  </si>
  <si>
    <t>Dual Port 64Gb FC HBA Card</t>
  </si>
  <si>
    <t>10/25Gb SR transceivers</t>
  </si>
  <si>
    <t>32Gb transceivers OM4 MMF</t>
  </si>
  <si>
    <t>64Gb transceivers OM4 MMF</t>
  </si>
  <si>
    <t>Технические требования: Основные требования</t>
  </si>
  <si>
    <t>Общие требования к оборудованию</t>
  </si>
  <si>
    <t>Оборудование должно поставляться в виде стоечных серверов (форм-фактор Rack), укомплектованных в соответствии с требованиями ТТХ настоящего ТЗ</t>
  </si>
  <si>
    <t>Оборудование должно обеспечить возможность интеграции в существующую инфраструктуру Заказчика, в т.ч. существующую сеть хранения</t>
  </si>
  <si>
    <t>Оборудование должно иметь повышенную отказоустойчивость, включать компоненты с горячей заменой. Основные узлы должны быть продублированы (блоки питания, вентиляторы, сетевые и FC-карты).</t>
  </si>
  <si>
    <t>Оборудование должно быть оснащено встроенным модулем удалённого управления сервером (BMC — Baseboard Management Controller), обеспечивающим доступ к следующим функциям без загрузки основной операционной системы</t>
  </si>
  <si>
    <t>При отсутствии указанных, в п.5.1 ТЗ, моделей серверов в VMware Compatibility Guide, Участник обязан предоставить официальное подтверждение от производителя VMware или производителя оборудования о поддержке соответствующей версии гипервизора VMware ESXi.</t>
  </si>
  <si>
    <t>Оборудование должно включаться в существующую корпоративную сеть и сеть хранения данных оптическими патч-кордами, класса не ниже ОМ3 и медными патч-кордами категории 6</t>
  </si>
  <si>
    <t>Оборудование должно поддерживать возможность масштабирования и наращивания конфигурации, по оперативной памяти, интерфейсам LAN, SAN</t>
  </si>
  <si>
    <t>ТкО-1</t>
  </si>
  <si>
    <t xml:space="preserve">Оборудование должно быть сертифицировано, согласно нормативам, действующим на территории Республики Узбекистан. Поставляемое Оборудование должно иметь сертификаты качества от производителя, отвечающие международным стандартам ISO 9001. Поставляемое Оборудование должно соответствовать ГОСТ, ТУ, СанПинам, действующим на момент поставки в Республике Узбекистан. </t>
  </si>
  <si>
    <t>В состав оборудования должно входить служебное ПО необходимое для запуска компонентом системы (встроенное ПО, firmware), с дальнейшим предоставлением ссылок на необходимые ресурсы для скачивания обновлений компонентов Системы</t>
  </si>
  <si>
    <t>Оборудование должно быть совершенно новым (не бывшим в употреблении), изготовленным не ранее 2025 года, не снятым с производства и соответствовать спецификациям компании-производителя и мировым стандартам</t>
  </si>
  <si>
    <t>На оборудовании должна быть предусмотрена возможность обновления внутреннего программного обеспечения, без влияния на работу продуктивных систем</t>
  </si>
  <si>
    <t>ТкО-2</t>
  </si>
  <si>
    <t>ТкО-3</t>
  </si>
  <si>
    <t>ТкО-4</t>
  </si>
  <si>
    <t>ТкО-5</t>
  </si>
  <si>
    <t>ТкО-6</t>
  </si>
  <si>
    <t>ТкО-7</t>
  </si>
  <si>
    <t>ТкО-8</t>
  </si>
  <si>
    <t>ТкО-9</t>
  </si>
  <si>
    <t>ТкО-10</t>
  </si>
  <si>
    <t>ТкО-11</t>
  </si>
  <si>
    <t>ТкО-12</t>
  </si>
  <si>
    <t>ТкО-13</t>
  </si>
  <si>
    <t>Общие требования к поставщику (наличие MAF и статуса партнера) (раздел№15 технического задания)</t>
  </si>
  <si>
    <t>Полное соответстветствие  требованиям по гарантийной сервисной поддержке оборудования, отмеченных в разделе № 13 - 14 технического задания</t>
  </si>
  <si>
    <t>Спецификация</t>
  </si>
  <si>
    <t>Оригинал или заверенная копия авторизационного письма от производителя (MAF), подтверждающее право и возможность  ведения деятельности</t>
  </si>
  <si>
    <t>Наличие соглашения с авторизованным сервисным партнером на территории Руз о покрытии Оборудования  сервисным обслуживанием (раздел №15 технического задания)</t>
  </si>
  <si>
    <t>ТкП-3</t>
  </si>
  <si>
    <t>Гарантийный срок на поставляемое  оборудование – 12 месяцев</t>
  </si>
  <si>
    <t>сертификат, 2 ед</t>
  </si>
  <si>
    <t>ТкП-4</t>
  </si>
  <si>
    <t>Поставщик должен подтвердить наличие авторизованного локального сервисного центра производителя оборудования на территории Республики Узбекистан</t>
  </si>
  <si>
    <t>официальное письмо о наличии в РУЗ сервисного центра производителя</t>
  </si>
  <si>
    <t xml:space="preserve">Наличие сертифицированных специалистов в штате Поставщика  </t>
  </si>
  <si>
    <t>Письмо-подверждение</t>
  </si>
  <si>
    <t>Ответ Участника</t>
  </si>
  <si>
    <t xml:space="preserve">Соответствие предлагаемого решения  </t>
  </si>
  <si>
    <t>Аппаратный контроллер жестких дисков с поддержкой RAID</t>
  </si>
  <si>
    <t xml:space="preserve">не менее 2 дисков по 960GB, 2.5", 12Gb/s or higher, non-spindle </t>
  </si>
  <si>
    <t xml:space="preserve">не менее 3 дисков по 3.84TB, 2.5", 12Gb/s or higher, non-spindle </t>
  </si>
  <si>
    <t xml:space="preserve">не менее 2 дисков по 240GB, 2.5", 12Gb/s or higher, non-spindle </t>
  </si>
  <si>
    <t xml:space="preserve">960 GB, 2.5", 12Gb/s or higher, non-spindle </t>
  </si>
  <si>
    <t xml:space="preserve">3,84TB, 2.5", 12Gb/s or higher, non-spindle </t>
  </si>
  <si>
    <t xml:space="preserve"> Platinum 8562y+, 32/64, 2.8GHz </t>
  </si>
  <si>
    <t xml:space="preserve"> Gold 6548y+, 32/64, 2.5GHz</t>
  </si>
  <si>
    <t>Компания-производитель должна гарантировать наступление даты окончания поддержки EOS (end of support/service) оборудования (и всех комплектующих, входящих в его состав) не ранее, чем через 4 года с момента заключения договора поставки оборудования. Поддержка оборудования подразумевает доступность сервисного обслуживания всех блоков и компонентов входяших в его состав</t>
  </si>
  <si>
    <t>не менее 2 портов 64G FC в комплекте с трансиверами 64G – 2шт</t>
  </si>
  <si>
    <t>не менее 2 портов 32G FC в комплекте с трансиверами 32G – 2шт</t>
  </si>
  <si>
    <t>Gold 5515+, 8/16, 3.2GHz</t>
  </si>
  <si>
    <t>Gold 6526y, 16/32, 2.8GHz</t>
  </si>
  <si>
    <t>не ниже DDR5 (с максимально допустимой частотой для указанного процессора)</t>
  </si>
  <si>
    <t>(RAM #1) * 8 шт.</t>
  </si>
  <si>
    <t>Не менее 2 шт. DDR5 на каждый тип комплекта ТХ-1,2,3,4 с соблюдением частоты и объема поставляемых модулей.</t>
  </si>
  <si>
    <t>Не менее 1шт. DDR5 на каждый комплект (ТХ-5) с соблюдением частоты и объема поставляемых модулей.</t>
  </si>
  <si>
    <t>(RAM #2) * 9 шт.</t>
  </si>
  <si>
    <t>«Согласовано»</t>
  </si>
  <si>
    <t>Директор департамента ИТ ДИТ ТБ</t>
  </si>
  <si>
    <t>_________________________</t>
  </si>
  <si>
    <t>Мавлянов У.А.</t>
  </si>
  <si>
    <t xml:space="preserve">  Заместитель директора по ИТ ДИТ ТБ </t>
  </si>
  <si>
    <t xml:space="preserve">_________________________  </t>
  </si>
  <si>
    <t>Фахриддинов Б.Ф.</t>
  </si>
  <si>
    <t>Начальник ОЭИТИ</t>
  </si>
  <si>
    <t>Садыков Н.Ф.</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</si>
</sst>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1"/>
      <color theme="1"/>
      <name val="Calibri"/>
      <family val="2"/>
      <scheme val="minor"/>
    </font>
    <font>
      <sz val="11"/>
      <color theme="1"/>
      <name val="Times New Roman"/>
      <family val="1"/>
      <charset val="204"/>
    </font>
    <font>
      <sz val="10"/>
      <color theme="1"/>
      <name val="Times New Roman"/>
      <family val="1"/>
      <charset val="204"/>
    </font>
    <font>
      <sz val="10"/>
      <name val="Times New Roman"/>
      <family val="1"/>
      <charset val="204"/>
    </font>
    <font>
      <b/>
      <sz val="14"/>
      <color theme="1"/>
      <name val="Calibri"/>
      <family val="2"/>
      <charset val="204"/>
      <scheme val="minor"/>
    </font>
    <font>
      <b/>
      <sz val="10"/>
      <color theme="1"/>
      <name val="Times New Roman"/>
      <family val="1"/>
      <charset val="204"/>
    </font>
    <font>
      <sz val="11"/>
      <name val="Calibri"/>
      <family val="2"/>
      <charset val="204"/>
      <scheme val="minor"/>
    </font>
    <font>
      <b/>
      <sz val="10"/>
      <name val="Times New Roman"/>
      <family val="1"/>
      <charset val="204"/>
    </font>
    <font>
      <b/>
      <sz val="10"/>
      <color rgb="FFFFFFFF"/>
      <name val="Times New Roman"/>
      <family val="1"/>
      <charset val="204"/>
    </font>
    <font>
      <sz val="10"/>
      <color theme="0"/>
      <name val="Times New Roman"/>
      <family val="1"/>
      <charset val="204"/>
    </font>
    <font>
      <b/>
      <sz val="10"/>
      <color theme="0"/>
      <name val="Times New Roman"/>
      <family val="1"/>
      <charset val="204"/>
    </font>
    <font>
      <b/>
      <sz val="11"/>
      <color theme="1"/>
      <name val="Calibri"/>
      <family val="2"/>
      <charset val="204"/>
      <scheme val="minor"/>
    </font>
    <font>
      <b/>
      <sz val="11"/>
      <color theme="1"/>
      <name val="Times New Roman"/>
      <family val="1"/>
      <charset val="204"/>
    </font>
  </fonts>
  <fills count="9">
    <fill>
      <patternFill patternType="none"/>
    </fill>
    <fill>
      <patternFill patternType="gray125"/>
    </fill>
    <fill>
      <patternFill patternType="solid">
        <fgColor rgb="FFFF0000"/>
        <bgColor rgb="FF7030A0"/>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s>
  <cellStyleXfs count="2">
    <xf numFmtId="0" fontId="0" fillId="0" borderId="0"/>
    <xf numFmtId="0" fontId="1" fillId="0" borderId="0"/>
  </cellStyleXfs>
  <cellXfs count="97">
    <xf numFmtId="0" fontId="0" fillId="0" borderId="0" xfId="0"/>
    <xf numFmtId="0" fontId="0" fillId="0" borderId="0" xfId="0" applyAlignment="1">
      <alignment horizontal="center" vertical="center"/>
    </xf>
    <xf numFmtId="0" fontId="5" fillId="0" borderId="0" xfId="0" applyFont="1"/>
    <xf numFmtId="0" fontId="7" fillId="0" borderId="0" xfId="0" applyFont="1"/>
    <xf numFmtId="0" fontId="3" fillId="0" borderId="2"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xf numFmtId="0" fontId="4" fillId="0" borderId="2" xfId="0" applyFont="1" applyBorder="1" applyAlignment="1">
      <alignment horizontal="justify" vertical="center" wrapText="1"/>
    </xf>
    <xf numFmtId="0" fontId="3" fillId="0" borderId="2" xfId="0" applyFont="1" applyBorder="1" applyAlignment="1">
      <alignment horizontal="justify" vertical="center"/>
    </xf>
    <xf numFmtId="0" fontId="9" fillId="2" borderId="2" xfId="0" applyFont="1" applyFill="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Border="1" applyAlignment="1">
      <alignment horizontal="left" vertical="center"/>
    </xf>
    <xf numFmtId="0" fontId="10" fillId="7" borderId="2" xfId="0" applyFont="1" applyFill="1" applyBorder="1" applyAlignment="1">
      <alignment horizontal="center" vertical="center" wrapText="1"/>
    </xf>
    <xf numFmtId="0" fontId="8" fillId="7" borderId="2"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8" fillId="7" borderId="3" xfId="0" applyFont="1" applyFill="1" applyBorder="1" applyAlignment="1">
      <alignment horizontal="left" vertical="center" wrapText="1"/>
    </xf>
    <xf numFmtId="0" fontId="3" fillId="0" borderId="2" xfId="0" applyFont="1" applyBorder="1" applyAlignment="1">
      <alignment horizontal="left" vertical="top" wrapText="1"/>
    </xf>
    <xf numFmtId="0" fontId="3" fillId="0" borderId="2" xfId="0" applyFont="1" applyBorder="1" applyAlignment="1">
      <alignment horizontal="justify" vertical="top" wrapText="1"/>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8" fillId="7" borderId="2" xfId="0" applyFont="1" applyFill="1" applyBorder="1"/>
    <xf numFmtId="0" fontId="3" fillId="0" borderId="3" xfId="0" applyFont="1" applyBorder="1" applyAlignment="1">
      <alignment horizontal="center" vertical="center" wrapText="1"/>
    </xf>
    <xf numFmtId="0" fontId="4" fillId="0" borderId="2" xfId="0" applyFont="1" applyBorder="1" applyAlignment="1">
      <alignment horizontal="center" vertical="center"/>
    </xf>
    <xf numFmtId="0" fontId="8" fillId="7" borderId="2" xfId="0" applyFont="1" applyFill="1" applyBorder="1" applyAlignment="1">
      <alignment horizontal="center" wrapText="1"/>
    </xf>
    <xf numFmtId="0" fontId="8" fillId="7" borderId="4" xfId="0" applyFont="1" applyFill="1" applyBorder="1" applyAlignment="1">
      <alignment horizontal="center"/>
    </xf>
    <xf numFmtId="0" fontId="8" fillId="7" borderId="3" xfId="0" applyFont="1" applyFill="1" applyBorder="1" applyAlignment="1">
      <alignment horizontal="center"/>
    </xf>
    <xf numFmtId="0" fontId="6" fillId="7" borderId="3" xfId="0" applyFont="1" applyFill="1" applyBorder="1" applyAlignment="1">
      <alignment horizontal="center" wrapText="1"/>
    </xf>
    <xf numFmtId="0" fontId="8" fillId="7" borderId="2" xfId="0" applyFont="1" applyFill="1" applyBorder="1" applyAlignment="1">
      <alignment horizontal="center"/>
    </xf>
    <xf numFmtId="0" fontId="0" fillId="0" borderId="0" xfId="0" applyAlignment="1">
      <alignment horizontal="center"/>
    </xf>
    <xf numFmtId="0" fontId="10" fillId="7" borderId="2" xfId="0" applyFont="1" applyFill="1" applyBorder="1"/>
    <xf numFmtId="0" fontId="3" fillId="7" borderId="2" xfId="0" applyFont="1" applyFill="1" applyBorder="1"/>
    <xf numFmtId="0" fontId="3" fillId="0" borderId="2" xfId="0" applyFont="1" applyBorder="1" applyAlignment="1">
      <alignment horizontal="center" vertical="center"/>
    </xf>
    <xf numFmtId="0" fontId="11" fillId="6" borderId="2" xfId="0" applyFont="1" applyFill="1" applyBorder="1" applyAlignment="1">
      <alignment horizontal="center" vertical="center" wrapText="1"/>
    </xf>
    <xf numFmtId="0" fontId="8" fillId="7" borderId="2" xfId="0" applyFont="1" applyFill="1" applyBorder="1" applyAlignment="1">
      <alignment horizontal="justify" vertical="center"/>
    </xf>
    <xf numFmtId="0" fontId="6" fillId="7" borderId="2" xfId="0" applyFont="1" applyFill="1" applyBorder="1" applyAlignment="1">
      <alignment horizontal="justify" vertical="top"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3" fillId="0" borderId="10"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5" xfId="0" applyFont="1" applyBorder="1" applyAlignment="1">
      <alignment horizontal="justify" vertical="center" wrapText="1"/>
    </xf>
    <xf numFmtId="0" fontId="4" fillId="8" borderId="2" xfId="0" applyFont="1" applyFill="1" applyBorder="1" applyAlignment="1">
      <alignment wrapText="1"/>
    </xf>
    <xf numFmtId="0" fontId="4" fillId="0" borderId="2" xfId="0" applyFont="1" applyBorder="1" applyAlignment="1">
      <alignment horizontal="justify" vertical="center" wrapText="1"/>
    </xf>
    <xf numFmtId="0" fontId="4" fillId="5" borderId="2" xfId="0" applyFont="1" applyFill="1" applyBorder="1" applyAlignment="1">
      <alignment horizontal="justify" vertical="center" wrapText="1"/>
    </xf>
    <xf numFmtId="0" fontId="3" fillId="5" borderId="2" xfId="0" applyFont="1" applyFill="1" applyBorder="1" applyAlignment="1">
      <alignment vertical="center" wrapText="1"/>
    </xf>
    <xf numFmtId="0" fontId="2" fillId="0" borderId="0" xfId="0" applyFont="1" applyAlignment="1">
      <alignment horizontal="right" vertical="center" wrapText="1" indent="2"/>
    </xf>
    <xf numFmtId="0" fontId="2" fillId="0" borderId="0" xfId="0" applyFont="1" applyAlignment="1">
      <alignment horizontal="right" vertical="center" wrapText="1"/>
    </xf>
    <xf numFmtId="0" fontId="2" fillId="0" borderId="0" xfId="0" applyFont="1"/>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xf>
    <xf numFmtId="0" fontId="13" fillId="0" borderId="0" xfId="0" applyFont="1" applyAlignment="1">
      <alignment horizontal="center" vertical="center" wrapText="1"/>
    </xf>
    <xf numFmtId="0" fontId="2" fillId="0" borderId="0" xfId="0" applyFont="1" applyAlignment="1">
      <alignment horizontal="right" vertical="center" wrapText="1"/>
    </xf>
    <xf numFmtId="0" fontId="6" fillId="4" borderId="2" xfId="0" applyFont="1" applyFill="1" applyBorder="1" applyAlignment="1">
      <alignment horizontal="center" vertical="center" wrapText="1"/>
    </xf>
    <xf numFmtId="0" fontId="3" fillId="0" borderId="2" xfId="0" applyFont="1" applyBorder="1" applyAlignment="1">
      <alignment vertical="top" wrapText="1"/>
    </xf>
    <xf numFmtId="0" fontId="0" fillId="0" borderId="2" xfId="0" applyBorder="1" applyAlignment="1">
      <alignment vertical="top" wrapText="1"/>
    </xf>
    <xf numFmtId="0" fontId="3" fillId="0" borderId="8" xfId="0" applyFont="1" applyBorder="1" applyAlignment="1">
      <alignment vertical="top" wrapText="1"/>
    </xf>
    <xf numFmtId="0" fontId="0" fillId="0" borderId="10" xfId="0" applyBorder="1" applyAlignment="1">
      <alignment vertical="top" wrapText="1"/>
    </xf>
    <xf numFmtId="0" fontId="3" fillId="0" borderId="8" xfId="0" applyFont="1" applyBorder="1" applyAlignment="1">
      <alignment horizontal="justify" vertical="center"/>
    </xf>
    <xf numFmtId="0" fontId="0" fillId="0" borderId="10" xfId="0" applyBorder="1" applyAlignment="1">
      <alignment horizontal="justify" vertical="center"/>
    </xf>
    <xf numFmtId="0" fontId="4" fillId="0" borderId="2" xfId="0" applyFont="1" applyBorder="1" applyAlignment="1">
      <alignment horizontal="justify" vertical="center" wrapText="1"/>
    </xf>
    <xf numFmtId="0" fontId="0" fillId="0" borderId="2" xfId="0" applyBorder="1" applyAlignment="1">
      <alignment horizontal="justify" vertical="center" wrapText="1"/>
    </xf>
    <xf numFmtId="0" fontId="4" fillId="0" borderId="8" xfId="0" applyFont="1" applyBorder="1" applyAlignment="1">
      <alignment horizontal="justify" vertical="center" wrapText="1"/>
    </xf>
    <xf numFmtId="0" fontId="0" fillId="0" borderId="10" xfId="0" applyBorder="1" applyAlignment="1">
      <alignment horizontal="justify" vertical="center" wrapText="1"/>
    </xf>
    <xf numFmtId="0" fontId="4" fillId="0" borderId="8" xfId="0" applyFont="1" applyBorder="1" applyAlignment="1">
      <alignment horizontal="justify" vertical="center"/>
    </xf>
    <xf numFmtId="0" fontId="3" fillId="5" borderId="8" xfId="0" applyFont="1" applyFill="1" applyBorder="1" applyAlignment="1">
      <alignment horizontal="justify" vertical="center"/>
    </xf>
    <xf numFmtId="0" fontId="4" fillId="0" borderId="2" xfId="0" applyFont="1" applyBorder="1" applyAlignment="1">
      <alignment horizontal="center" vertical="center" wrapText="1"/>
    </xf>
    <xf numFmtId="0" fontId="8" fillId="3" borderId="2" xfId="0" applyFont="1" applyFill="1" applyBorder="1" applyAlignment="1">
      <alignment horizontal="center" vertical="center" wrapText="1"/>
    </xf>
    <xf numFmtId="0" fontId="12" fillId="0" borderId="2" xfId="0" applyFont="1" applyBorder="1"/>
    <xf numFmtId="0" fontId="6" fillId="3" borderId="2" xfId="0" applyFont="1" applyFill="1" applyBorder="1" applyAlignment="1">
      <alignment horizontal="center" vertical="center"/>
    </xf>
    <xf numFmtId="0" fontId="8" fillId="2" borderId="7" xfId="0" applyFont="1" applyFill="1" applyBorder="1" applyAlignment="1">
      <alignment horizontal="center" vertical="center" wrapText="1"/>
    </xf>
    <xf numFmtId="0" fontId="0" fillId="0" borderId="1" xfId="0" applyBorder="1" applyAlignment="1">
      <alignment vertical="center"/>
    </xf>
    <xf numFmtId="0" fontId="9" fillId="2" borderId="2" xfId="0" applyFont="1" applyFill="1" applyBorder="1" applyAlignment="1">
      <alignment horizontal="center" vertical="center" wrapText="1"/>
    </xf>
    <xf numFmtId="0" fontId="0" fillId="0" borderId="2" xfId="0" applyBorder="1" applyAlignment="1">
      <alignment vertical="center"/>
    </xf>
    <xf numFmtId="0" fontId="9" fillId="2" borderId="6" xfId="0" applyFont="1" applyFill="1" applyBorder="1" applyAlignment="1">
      <alignment horizontal="center" vertical="center" wrapText="1"/>
    </xf>
    <xf numFmtId="0" fontId="0" fillId="0" borderId="11" xfId="0" applyBorder="1" applyAlignment="1">
      <alignment vertical="center"/>
    </xf>
    <xf numFmtId="0" fontId="8" fillId="2" borderId="2" xfId="0" applyFont="1" applyFill="1" applyBorder="1" applyAlignment="1">
      <alignment horizontal="center" vertical="center" wrapText="1"/>
    </xf>
    <xf numFmtId="0" fontId="2" fillId="0" borderId="2" xfId="0" applyFont="1" applyBorder="1" applyAlignment="1">
      <alignment vertic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3" fillId="0" borderId="10" xfId="0" applyFont="1" applyBorder="1"/>
    <xf numFmtId="0" fontId="2" fillId="0" borderId="10" xfId="0" applyFont="1" applyBorder="1" applyAlignment="1">
      <alignment horizontal="justify" vertical="center" wrapText="1"/>
    </xf>
    <xf numFmtId="0" fontId="2" fillId="0" borderId="10" xfId="0" applyFont="1" applyBorder="1" applyAlignment="1">
      <alignment horizontal="justify" vertical="center"/>
    </xf>
    <xf numFmtId="0" fontId="2" fillId="0" borderId="10" xfId="0" applyFont="1" applyBorder="1" applyAlignment="1">
      <alignment vertical="top" wrapText="1"/>
    </xf>
    <xf numFmtId="0" fontId="2" fillId="0" borderId="2" xfId="0" applyFont="1" applyBorder="1"/>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3" fillId="0" borderId="7" xfId="0" applyFont="1" applyBorder="1"/>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3" borderId="8" xfId="0" applyFont="1" applyFill="1" applyBorder="1" applyAlignment="1">
      <alignment horizontal="center" vertical="center" wrapText="1"/>
    </xf>
    <xf numFmtId="0" fontId="2" fillId="0" borderId="9" xfId="0" applyFont="1" applyBorder="1"/>
    <xf numFmtId="0" fontId="2" fillId="0" borderId="10" xfId="0" applyFont="1" applyBorder="1"/>
    <xf numFmtId="0" fontId="4" fillId="0" borderId="4" xfId="0" applyFont="1" applyBorder="1" applyAlignment="1">
      <alignment horizontal="center" vertical="center" wrapText="1"/>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8"/>
  <sheetViews>
    <sheetView tabSelected="1" topLeftCell="A87" zoomScaleNormal="100" workbookViewId="0">
      <selection activeCell="B92" sqref="B92"/>
    </sheetView>
  </sheetViews>
  <sheetFormatPr defaultRowHeight="15" x14ac:dyDescent="0.25"/>
  <cols>
    <col min="1" max="1" width="8.42578125" style="3" customWidth="1"/>
    <col min="2" max="2" width="54.28515625" customWidth="1"/>
    <col min="3" max="3" width="53.5703125" customWidth="1"/>
    <col min="4" max="4" width="19.7109375" style="1" customWidth="1"/>
  </cols>
  <sheetData>
    <row r="1" spans="1:4" ht="30.75" customHeight="1" x14ac:dyDescent="0.25">
      <c r="A1" s="69" t="s">
        <v>9</v>
      </c>
      <c r="B1" s="71" t="s">
        <v>10</v>
      </c>
      <c r="C1" s="72"/>
      <c r="D1" s="73" t="s">
        <v>11</v>
      </c>
    </row>
    <row r="2" spans="1:4" s="2" customFormat="1" ht="18.75" x14ac:dyDescent="0.3">
      <c r="A2" s="70"/>
      <c r="B2" s="72"/>
      <c r="C2" s="72"/>
      <c r="D2" s="74"/>
    </row>
    <row r="3" spans="1:4" x14ac:dyDescent="0.25">
      <c r="A3" s="68" t="s">
        <v>89</v>
      </c>
      <c r="B3" s="68"/>
      <c r="C3" s="68"/>
      <c r="D3" s="68"/>
    </row>
    <row r="4" spans="1:4" x14ac:dyDescent="0.25">
      <c r="A4" s="65" t="s">
        <v>1</v>
      </c>
      <c r="B4" s="13" t="s">
        <v>48</v>
      </c>
      <c r="C4" s="13" t="s">
        <v>27</v>
      </c>
      <c r="D4" s="12" t="s">
        <v>25</v>
      </c>
    </row>
    <row r="5" spans="1:4" x14ac:dyDescent="0.25">
      <c r="A5" s="65"/>
      <c r="B5" s="5" t="s">
        <v>26</v>
      </c>
      <c r="C5" s="5" t="s">
        <v>142</v>
      </c>
      <c r="D5" s="4" t="s">
        <v>0</v>
      </c>
    </row>
    <row r="6" spans="1:4" x14ac:dyDescent="0.25">
      <c r="A6" s="65"/>
      <c r="B6" s="5" t="s">
        <v>28</v>
      </c>
      <c r="C6" s="5" t="s">
        <v>31</v>
      </c>
      <c r="D6" s="4" t="s">
        <v>0</v>
      </c>
    </row>
    <row r="7" spans="1:4" x14ac:dyDescent="0.25">
      <c r="A7" s="65"/>
      <c r="B7" s="5" t="s">
        <v>32</v>
      </c>
      <c r="C7" s="5">
        <v>2</v>
      </c>
      <c r="D7" s="4" t="s">
        <v>0</v>
      </c>
    </row>
    <row r="8" spans="1:4" ht="26.25" x14ac:dyDescent="0.25">
      <c r="A8" s="65"/>
      <c r="B8" s="6" t="s">
        <v>33</v>
      </c>
      <c r="C8" s="40" t="s">
        <v>143</v>
      </c>
      <c r="D8" s="4" t="s">
        <v>0</v>
      </c>
    </row>
    <row r="9" spans="1:4" x14ac:dyDescent="0.25">
      <c r="A9" s="65"/>
      <c r="B9" s="6" t="s">
        <v>34</v>
      </c>
      <c r="C9" s="8" t="s">
        <v>35</v>
      </c>
      <c r="D9" s="4" t="s">
        <v>0</v>
      </c>
    </row>
    <row r="10" spans="1:4" x14ac:dyDescent="0.25">
      <c r="A10" s="65"/>
      <c r="B10" s="10" t="s">
        <v>36</v>
      </c>
      <c r="C10" s="11" t="s">
        <v>37</v>
      </c>
      <c r="D10" s="4" t="s">
        <v>0</v>
      </c>
    </row>
    <row r="11" spans="1:4" x14ac:dyDescent="0.25">
      <c r="A11" s="65"/>
      <c r="B11" s="10" t="s">
        <v>38</v>
      </c>
      <c r="C11" s="11" t="s">
        <v>131</v>
      </c>
      <c r="D11" s="4" t="s">
        <v>0</v>
      </c>
    </row>
    <row r="12" spans="1:4" x14ac:dyDescent="0.25">
      <c r="A12" s="65"/>
      <c r="B12" s="35" t="s">
        <v>130</v>
      </c>
      <c r="C12" s="8" t="s">
        <v>39</v>
      </c>
      <c r="D12" s="4" t="s">
        <v>0</v>
      </c>
    </row>
    <row r="13" spans="1:4" x14ac:dyDescent="0.25">
      <c r="A13" s="65"/>
      <c r="B13" s="10" t="s">
        <v>40</v>
      </c>
      <c r="C13" s="8" t="s">
        <v>41</v>
      </c>
      <c r="D13" s="4" t="s">
        <v>0</v>
      </c>
    </row>
    <row r="14" spans="1:4" ht="25.5" x14ac:dyDescent="0.25">
      <c r="A14" s="65"/>
      <c r="B14" s="10" t="s">
        <v>40</v>
      </c>
      <c r="C14" s="8" t="s">
        <v>42</v>
      </c>
      <c r="D14" s="4" t="s">
        <v>0</v>
      </c>
    </row>
    <row r="15" spans="1:4" ht="15" customHeight="1" x14ac:dyDescent="0.25">
      <c r="A15" s="65"/>
      <c r="B15" s="10" t="s">
        <v>43</v>
      </c>
      <c r="C15" s="8" t="s">
        <v>140</v>
      </c>
      <c r="D15" s="4" t="s">
        <v>0</v>
      </c>
    </row>
    <row r="16" spans="1:4" x14ac:dyDescent="0.25">
      <c r="A16" s="65"/>
      <c r="B16" s="10" t="s">
        <v>44</v>
      </c>
      <c r="C16" s="11" t="s">
        <v>45</v>
      </c>
      <c r="D16" s="4" t="s">
        <v>0</v>
      </c>
    </row>
    <row r="17" spans="1:4" ht="25.5" x14ac:dyDescent="0.25">
      <c r="A17" s="65"/>
      <c r="B17" s="10" t="s">
        <v>46</v>
      </c>
      <c r="C17" s="8" t="s">
        <v>47</v>
      </c>
      <c r="D17" s="4" t="s">
        <v>0</v>
      </c>
    </row>
    <row r="18" spans="1:4" x14ac:dyDescent="0.25">
      <c r="A18" s="65" t="s">
        <v>14</v>
      </c>
      <c r="B18" s="33" t="s">
        <v>49</v>
      </c>
      <c r="C18" s="13" t="s">
        <v>27</v>
      </c>
      <c r="D18" s="14" t="s">
        <v>25</v>
      </c>
    </row>
    <row r="19" spans="1:4" x14ac:dyDescent="0.25">
      <c r="A19" s="65"/>
      <c r="B19" s="10" t="s">
        <v>26</v>
      </c>
      <c r="C19" s="11" t="s">
        <v>136</v>
      </c>
      <c r="D19" s="4" t="s">
        <v>0</v>
      </c>
    </row>
    <row r="20" spans="1:4" x14ac:dyDescent="0.25">
      <c r="A20" s="65"/>
      <c r="B20" s="10" t="s">
        <v>28</v>
      </c>
      <c r="C20" s="11" t="s">
        <v>31</v>
      </c>
      <c r="D20" s="4" t="s">
        <v>0</v>
      </c>
    </row>
    <row r="21" spans="1:4" x14ac:dyDescent="0.25">
      <c r="A21" s="65"/>
      <c r="B21" s="10" t="s">
        <v>32</v>
      </c>
      <c r="C21" s="8">
        <v>2</v>
      </c>
      <c r="D21" s="4" t="s">
        <v>0</v>
      </c>
    </row>
    <row r="22" spans="1:4" ht="26.25" x14ac:dyDescent="0.25">
      <c r="A22" s="65"/>
      <c r="B22" s="10" t="s">
        <v>33</v>
      </c>
      <c r="C22" s="40" t="s">
        <v>143</v>
      </c>
      <c r="D22" s="4" t="s">
        <v>0</v>
      </c>
    </row>
    <row r="23" spans="1:4" x14ac:dyDescent="0.25">
      <c r="A23" s="65"/>
      <c r="B23" s="10" t="s">
        <v>34</v>
      </c>
      <c r="C23" s="8" t="s">
        <v>50</v>
      </c>
      <c r="D23" s="4" t="s">
        <v>0</v>
      </c>
    </row>
    <row r="24" spans="1:4" x14ac:dyDescent="0.25">
      <c r="A24" s="65"/>
      <c r="B24" s="10" t="s">
        <v>36</v>
      </c>
      <c r="C24" s="8" t="s">
        <v>37</v>
      </c>
      <c r="D24" s="4" t="s">
        <v>0</v>
      </c>
    </row>
    <row r="25" spans="1:4" x14ac:dyDescent="0.25">
      <c r="A25" s="65"/>
      <c r="B25" s="10" t="s">
        <v>38</v>
      </c>
      <c r="C25" s="8" t="s">
        <v>131</v>
      </c>
      <c r="D25" s="4" t="s">
        <v>0</v>
      </c>
    </row>
    <row r="26" spans="1:4" x14ac:dyDescent="0.25">
      <c r="A26" s="65"/>
      <c r="B26" s="35" t="s">
        <v>130</v>
      </c>
      <c r="C26" s="11" t="s">
        <v>39</v>
      </c>
      <c r="D26" s="4" t="s">
        <v>0</v>
      </c>
    </row>
    <row r="27" spans="1:4" x14ac:dyDescent="0.25">
      <c r="A27" s="65"/>
      <c r="B27" s="10" t="s">
        <v>40</v>
      </c>
      <c r="C27" s="8" t="s">
        <v>41</v>
      </c>
      <c r="D27" s="4" t="s">
        <v>0</v>
      </c>
    </row>
    <row r="28" spans="1:4" ht="25.5" x14ac:dyDescent="0.25">
      <c r="A28" s="65"/>
      <c r="B28" s="10" t="s">
        <v>40</v>
      </c>
      <c r="C28" s="16" t="s">
        <v>42</v>
      </c>
      <c r="D28" s="4" t="s">
        <v>0</v>
      </c>
    </row>
    <row r="29" spans="1:4" x14ac:dyDescent="0.25">
      <c r="A29" s="65"/>
      <c r="B29" s="10" t="s">
        <v>43</v>
      </c>
      <c r="C29" s="11" t="s">
        <v>139</v>
      </c>
      <c r="D29" s="4" t="s">
        <v>0</v>
      </c>
    </row>
    <row r="30" spans="1:4" x14ac:dyDescent="0.25">
      <c r="A30" s="65"/>
      <c r="B30" s="10" t="s">
        <v>44</v>
      </c>
      <c r="C30" s="8" t="s">
        <v>51</v>
      </c>
      <c r="D30" s="4" t="s">
        <v>0</v>
      </c>
    </row>
    <row r="31" spans="1:4" ht="25.5" x14ac:dyDescent="0.25">
      <c r="A31" s="65"/>
      <c r="B31" s="10" t="s">
        <v>46</v>
      </c>
      <c r="C31" s="8" t="s">
        <v>47</v>
      </c>
      <c r="D31" s="4" t="s">
        <v>0</v>
      </c>
    </row>
    <row r="32" spans="1:4" x14ac:dyDescent="0.25">
      <c r="A32" s="65" t="s">
        <v>15</v>
      </c>
      <c r="B32" s="33" t="s">
        <v>52</v>
      </c>
      <c r="C32" s="13" t="s">
        <v>27</v>
      </c>
      <c r="D32" s="14" t="s">
        <v>25</v>
      </c>
    </row>
    <row r="33" spans="1:4" x14ac:dyDescent="0.25">
      <c r="A33" s="65"/>
      <c r="B33" s="10" t="s">
        <v>26</v>
      </c>
      <c r="C33" s="16" t="s">
        <v>141</v>
      </c>
      <c r="D33" s="4" t="s">
        <v>0</v>
      </c>
    </row>
    <row r="34" spans="1:4" x14ac:dyDescent="0.25">
      <c r="A34" s="65"/>
      <c r="B34" s="10" t="s">
        <v>28</v>
      </c>
      <c r="C34" s="16" t="s">
        <v>31</v>
      </c>
      <c r="D34" s="4" t="s">
        <v>0</v>
      </c>
    </row>
    <row r="35" spans="1:4" x14ac:dyDescent="0.25">
      <c r="A35" s="65"/>
      <c r="B35" s="10" t="s">
        <v>32</v>
      </c>
      <c r="C35" s="17">
        <v>1</v>
      </c>
      <c r="D35" s="4" t="s">
        <v>0</v>
      </c>
    </row>
    <row r="36" spans="1:4" ht="26.25" x14ac:dyDescent="0.25">
      <c r="A36" s="65"/>
      <c r="B36" s="10" t="s">
        <v>33</v>
      </c>
      <c r="C36" s="40" t="s">
        <v>143</v>
      </c>
      <c r="D36" s="4" t="s">
        <v>0</v>
      </c>
    </row>
    <row r="37" spans="1:4" x14ac:dyDescent="0.25">
      <c r="A37" s="65"/>
      <c r="B37" s="10" t="s">
        <v>34</v>
      </c>
      <c r="C37" s="17" t="s">
        <v>53</v>
      </c>
      <c r="D37" s="4" t="s">
        <v>0</v>
      </c>
    </row>
    <row r="38" spans="1:4" x14ac:dyDescent="0.25">
      <c r="A38" s="65"/>
      <c r="B38" s="10" t="s">
        <v>36</v>
      </c>
      <c r="C38" s="17" t="s">
        <v>37</v>
      </c>
      <c r="D38" s="4" t="s">
        <v>0</v>
      </c>
    </row>
    <row r="39" spans="1:4" x14ac:dyDescent="0.25">
      <c r="A39" s="65"/>
      <c r="B39" s="10" t="s">
        <v>38</v>
      </c>
      <c r="C39" s="17" t="s">
        <v>131</v>
      </c>
      <c r="D39" s="4" t="s">
        <v>0</v>
      </c>
    </row>
    <row r="40" spans="1:4" x14ac:dyDescent="0.25">
      <c r="A40" s="65"/>
      <c r="B40" s="35" t="s">
        <v>130</v>
      </c>
      <c r="C40" s="16" t="s">
        <v>39</v>
      </c>
      <c r="D40" s="4" t="s">
        <v>0</v>
      </c>
    </row>
    <row r="41" spans="1:4" x14ac:dyDescent="0.25">
      <c r="A41" s="65"/>
      <c r="B41" s="10" t="s">
        <v>40</v>
      </c>
      <c r="C41" s="16" t="s">
        <v>41</v>
      </c>
      <c r="D41" s="4" t="s">
        <v>0</v>
      </c>
    </row>
    <row r="42" spans="1:4" ht="25.5" x14ac:dyDescent="0.25">
      <c r="A42" s="65"/>
      <c r="B42" s="10" t="s">
        <v>40</v>
      </c>
      <c r="C42" s="16" t="s">
        <v>42</v>
      </c>
      <c r="D42" s="4" t="s">
        <v>0</v>
      </c>
    </row>
    <row r="43" spans="1:4" ht="17.25" customHeight="1" x14ac:dyDescent="0.25">
      <c r="A43" s="65"/>
      <c r="B43" s="10" t="s">
        <v>43</v>
      </c>
      <c r="C43" s="8" t="s">
        <v>140</v>
      </c>
      <c r="D43" s="4" t="s">
        <v>0</v>
      </c>
    </row>
    <row r="44" spans="1:4" x14ac:dyDescent="0.25">
      <c r="A44" s="65"/>
      <c r="B44" s="10" t="s">
        <v>44</v>
      </c>
      <c r="C44" s="17" t="s">
        <v>51</v>
      </c>
      <c r="D44" s="4" t="s">
        <v>0</v>
      </c>
    </row>
    <row r="45" spans="1:4" ht="26.25" customHeight="1" x14ac:dyDescent="0.25">
      <c r="A45" s="65"/>
      <c r="B45" s="10" t="s">
        <v>46</v>
      </c>
      <c r="C45" s="17" t="s">
        <v>47</v>
      </c>
      <c r="D45" s="4" t="s">
        <v>0</v>
      </c>
    </row>
    <row r="46" spans="1:4" x14ac:dyDescent="0.25">
      <c r="A46" s="65" t="s">
        <v>16</v>
      </c>
      <c r="B46" s="33" t="s">
        <v>54</v>
      </c>
      <c r="C46" s="13" t="s">
        <v>27</v>
      </c>
      <c r="D46" s="14" t="s">
        <v>25</v>
      </c>
    </row>
    <row r="47" spans="1:4" x14ac:dyDescent="0.25">
      <c r="A47" s="65"/>
      <c r="B47" s="17" t="s">
        <v>26</v>
      </c>
      <c r="C47" s="16" t="s">
        <v>141</v>
      </c>
      <c r="D47" s="4" t="s">
        <v>0</v>
      </c>
    </row>
    <row r="48" spans="1:4" x14ac:dyDescent="0.25">
      <c r="A48" s="65"/>
      <c r="B48" s="17" t="s">
        <v>28</v>
      </c>
      <c r="C48" s="16" t="s">
        <v>31</v>
      </c>
      <c r="D48" s="4" t="s">
        <v>0</v>
      </c>
    </row>
    <row r="49" spans="1:4" x14ac:dyDescent="0.25">
      <c r="A49" s="65"/>
      <c r="B49" s="17" t="s">
        <v>32</v>
      </c>
      <c r="C49" s="17">
        <v>2</v>
      </c>
      <c r="D49" s="4" t="s">
        <v>0</v>
      </c>
    </row>
    <row r="50" spans="1:4" ht="26.25" x14ac:dyDescent="0.25">
      <c r="A50" s="65"/>
      <c r="B50" s="17" t="s">
        <v>33</v>
      </c>
      <c r="C50" s="40" t="s">
        <v>143</v>
      </c>
      <c r="D50" s="4" t="s">
        <v>0</v>
      </c>
    </row>
    <row r="51" spans="1:4" x14ac:dyDescent="0.25">
      <c r="A51" s="65"/>
      <c r="B51" s="17" t="s">
        <v>34</v>
      </c>
      <c r="C51" s="17" t="s">
        <v>53</v>
      </c>
      <c r="D51" s="4" t="s">
        <v>0</v>
      </c>
    </row>
    <row r="52" spans="1:4" x14ac:dyDescent="0.25">
      <c r="A52" s="65"/>
      <c r="B52" s="17" t="s">
        <v>36</v>
      </c>
      <c r="C52" s="17" t="s">
        <v>37</v>
      </c>
      <c r="D52" s="4" t="s">
        <v>0</v>
      </c>
    </row>
    <row r="53" spans="1:4" x14ac:dyDescent="0.25">
      <c r="A53" s="65"/>
      <c r="B53" s="17" t="s">
        <v>38</v>
      </c>
      <c r="C53" s="17" t="s">
        <v>132</v>
      </c>
      <c r="D53" s="4" t="s">
        <v>0</v>
      </c>
    </row>
    <row r="54" spans="1:4" x14ac:dyDescent="0.25">
      <c r="A54" s="65"/>
      <c r="B54" s="35" t="s">
        <v>130</v>
      </c>
      <c r="C54" s="17" t="s">
        <v>39</v>
      </c>
      <c r="D54" s="4" t="s">
        <v>0</v>
      </c>
    </row>
    <row r="55" spans="1:4" x14ac:dyDescent="0.25">
      <c r="A55" s="65"/>
      <c r="B55" s="17" t="s">
        <v>40</v>
      </c>
      <c r="C55" s="17" t="s">
        <v>41</v>
      </c>
      <c r="D55" s="4" t="s">
        <v>0</v>
      </c>
    </row>
    <row r="56" spans="1:4" ht="25.5" x14ac:dyDescent="0.25">
      <c r="A56" s="65"/>
      <c r="B56" s="17" t="s">
        <v>40</v>
      </c>
      <c r="C56" s="16" t="s">
        <v>42</v>
      </c>
      <c r="D56" s="4" t="s">
        <v>0</v>
      </c>
    </row>
    <row r="57" spans="1:4" ht="15.75" customHeight="1" x14ac:dyDescent="0.25">
      <c r="A57" s="65"/>
      <c r="B57" s="17" t="s">
        <v>43</v>
      </c>
      <c r="C57" s="8" t="s">
        <v>140</v>
      </c>
      <c r="D57" s="4" t="s">
        <v>0</v>
      </c>
    </row>
    <row r="58" spans="1:4" x14ac:dyDescent="0.25">
      <c r="A58" s="65"/>
      <c r="B58" s="17" t="s">
        <v>44</v>
      </c>
      <c r="C58" s="16" t="s">
        <v>51</v>
      </c>
      <c r="D58" s="4" t="s">
        <v>0</v>
      </c>
    </row>
    <row r="59" spans="1:4" ht="25.5" x14ac:dyDescent="0.25">
      <c r="A59" s="65"/>
      <c r="B59" s="17" t="s">
        <v>46</v>
      </c>
      <c r="C59" s="17" t="s">
        <v>47</v>
      </c>
      <c r="D59" s="4" t="s">
        <v>0</v>
      </c>
    </row>
    <row r="60" spans="1:4" x14ac:dyDescent="0.25">
      <c r="A60" s="65" t="s">
        <v>17</v>
      </c>
      <c r="B60" s="33" t="s">
        <v>55</v>
      </c>
      <c r="C60" s="13" t="s">
        <v>27</v>
      </c>
      <c r="D60" s="14" t="s">
        <v>0</v>
      </c>
    </row>
    <row r="61" spans="1:4" x14ac:dyDescent="0.25">
      <c r="A61" s="65"/>
      <c r="B61" s="17" t="s">
        <v>26</v>
      </c>
      <c r="C61" s="16" t="s">
        <v>137</v>
      </c>
      <c r="D61" s="4" t="s">
        <v>0</v>
      </c>
    </row>
    <row r="62" spans="1:4" x14ac:dyDescent="0.25">
      <c r="A62" s="65"/>
      <c r="B62" s="17" t="s">
        <v>28</v>
      </c>
      <c r="C62" s="16" t="s">
        <v>31</v>
      </c>
      <c r="D62" s="4" t="s">
        <v>0</v>
      </c>
    </row>
    <row r="63" spans="1:4" x14ac:dyDescent="0.25">
      <c r="A63" s="65"/>
      <c r="B63" s="17" t="s">
        <v>32</v>
      </c>
      <c r="C63" s="17">
        <v>2</v>
      </c>
      <c r="D63" s="4" t="s">
        <v>0</v>
      </c>
    </row>
    <row r="64" spans="1:4" ht="26.25" x14ac:dyDescent="0.25">
      <c r="A64" s="65"/>
      <c r="B64" s="17" t="s">
        <v>33</v>
      </c>
      <c r="C64" s="40" t="s">
        <v>143</v>
      </c>
      <c r="D64" s="4" t="s">
        <v>0</v>
      </c>
    </row>
    <row r="65" spans="1:4" x14ac:dyDescent="0.25">
      <c r="A65" s="65"/>
      <c r="B65" s="17" t="s">
        <v>34</v>
      </c>
      <c r="C65" s="17" t="s">
        <v>50</v>
      </c>
      <c r="D65" s="4" t="s">
        <v>0</v>
      </c>
    </row>
    <row r="66" spans="1:4" x14ac:dyDescent="0.25">
      <c r="A66" s="65"/>
      <c r="B66" s="17" t="s">
        <v>36</v>
      </c>
      <c r="C66" s="17" t="s">
        <v>37</v>
      </c>
      <c r="D66" s="4" t="s">
        <v>0</v>
      </c>
    </row>
    <row r="67" spans="1:4" x14ac:dyDescent="0.25">
      <c r="A67" s="65"/>
      <c r="B67" s="17" t="s">
        <v>38</v>
      </c>
      <c r="C67" s="17" t="s">
        <v>133</v>
      </c>
      <c r="D67" s="4" t="s">
        <v>0</v>
      </c>
    </row>
    <row r="68" spans="1:4" x14ac:dyDescent="0.25">
      <c r="A68" s="65"/>
      <c r="B68" s="35" t="s">
        <v>130</v>
      </c>
      <c r="C68" s="17" t="s">
        <v>39</v>
      </c>
      <c r="D68" s="4" t="s">
        <v>0</v>
      </c>
    </row>
    <row r="69" spans="1:4" x14ac:dyDescent="0.25">
      <c r="A69" s="65"/>
      <c r="B69" s="17" t="s">
        <v>40</v>
      </c>
      <c r="C69" s="17" t="s">
        <v>41</v>
      </c>
      <c r="D69" s="4" t="s">
        <v>0</v>
      </c>
    </row>
    <row r="70" spans="1:4" ht="25.5" x14ac:dyDescent="0.25">
      <c r="A70" s="65"/>
      <c r="B70" s="17" t="s">
        <v>40</v>
      </c>
      <c r="C70" s="16" t="s">
        <v>42</v>
      </c>
      <c r="D70" s="4" t="s">
        <v>0</v>
      </c>
    </row>
    <row r="71" spans="1:4" ht="15" customHeight="1" x14ac:dyDescent="0.25">
      <c r="A71" s="65"/>
      <c r="B71" s="17" t="s">
        <v>43</v>
      </c>
      <c r="C71" s="16" t="s">
        <v>140</v>
      </c>
      <c r="D71" s="4" t="s">
        <v>0</v>
      </c>
    </row>
    <row r="72" spans="1:4" x14ac:dyDescent="0.25">
      <c r="A72" s="65"/>
      <c r="B72" s="17" t="s">
        <v>44</v>
      </c>
      <c r="C72" s="16" t="s">
        <v>51</v>
      </c>
      <c r="D72" s="4" t="s">
        <v>0</v>
      </c>
    </row>
    <row r="73" spans="1:4" ht="25.5" x14ac:dyDescent="0.25">
      <c r="A73" s="65"/>
      <c r="B73" s="17" t="s">
        <v>46</v>
      </c>
      <c r="C73" s="17" t="s">
        <v>47</v>
      </c>
      <c r="D73" s="4" t="s">
        <v>0</v>
      </c>
    </row>
    <row r="74" spans="1:4" x14ac:dyDescent="0.25">
      <c r="A74" s="65" t="s">
        <v>18</v>
      </c>
      <c r="B74" s="34" t="s">
        <v>56</v>
      </c>
      <c r="C74" s="13" t="s">
        <v>27</v>
      </c>
      <c r="D74" s="14"/>
    </row>
    <row r="75" spans="1:4" x14ac:dyDescent="0.25">
      <c r="A75" s="65"/>
      <c r="B75" s="10" t="s">
        <v>57</v>
      </c>
      <c r="C75" s="8" t="s">
        <v>58</v>
      </c>
      <c r="D75" s="4" t="s">
        <v>0</v>
      </c>
    </row>
    <row r="76" spans="1:4" x14ac:dyDescent="0.25">
      <c r="A76" s="65"/>
      <c r="B76" s="10" t="s">
        <v>59</v>
      </c>
      <c r="C76" s="11" t="s">
        <v>60</v>
      </c>
      <c r="D76" s="4" t="s">
        <v>0</v>
      </c>
    </row>
    <row r="77" spans="1:4" x14ac:dyDescent="0.25">
      <c r="A77" s="65"/>
      <c r="B77" s="10" t="s">
        <v>61</v>
      </c>
      <c r="C77" s="8" t="s">
        <v>62</v>
      </c>
      <c r="D77" s="4" t="s">
        <v>0</v>
      </c>
    </row>
    <row r="78" spans="1:4" x14ac:dyDescent="0.25">
      <c r="A78" s="65"/>
      <c r="B78" s="10" t="s">
        <v>63</v>
      </c>
      <c r="C78" s="8" t="s">
        <v>64</v>
      </c>
      <c r="D78" s="4" t="s">
        <v>0</v>
      </c>
    </row>
    <row r="79" spans="1:4" x14ac:dyDescent="0.25">
      <c r="A79" s="65"/>
      <c r="B79" s="10" t="s">
        <v>65</v>
      </c>
      <c r="C79" s="8" t="s">
        <v>66</v>
      </c>
      <c r="D79" s="4" t="s">
        <v>0</v>
      </c>
    </row>
    <row r="80" spans="1:4" x14ac:dyDescent="0.25">
      <c r="A80" s="65"/>
      <c r="B80" s="10" t="s">
        <v>67</v>
      </c>
      <c r="C80" s="8" t="s">
        <v>68</v>
      </c>
      <c r="D80" s="4" t="s">
        <v>0</v>
      </c>
    </row>
    <row r="81" spans="1:4" x14ac:dyDescent="0.25">
      <c r="A81" s="65"/>
      <c r="B81" s="10" t="s">
        <v>69</v>
      </c>
      <c r="C81" s="11" t="s">
        <v>70</v>
      </c>
      <c r="D81" s="4" t="s">
        <v>0</v>
      </c>
    </row>
    <row r="82" spans="1:4" x14ac:dyDescent="0.25">
      <c r="A82" s="65"/>
      <c r="B82" s="10" t="s">
        <v>44</v>
      </c>
      <c r="C82" s="11" t="s">
        <v>71</v>
      </c>
      <c r="D82" s="4" t="s">
        <v>0</v>
      </c>
    </row>
    <row r="83" spans="1:4" ht="25.5" x14ac:dyDescent="0.25">
      <c r="A83" s="65"/>
      <c r="B83" s="10" t="s">
        <v>46</v>
      </c>
      <c r="C83" s="8" t="s">
        <v>47</v>
      </c>
      <c r="D83" s="4" t="s">
        <v>0</v>
      </c>
    </row>
    <row r="84" spans="1:4" x14ac:dyDescent="0.25">
      <c r="A84" s="65" t="s">
        <v>19</v>
      </c>
      <c r="B84" s="34" t="s">
        <v>72</v>
      </c>
      <c r="C84" s="13" t="s">
        <v>27</v>
      </c>
      <c r="D84" s="14"/>
    </row>
    <row r="85" spans="1:4" x14ac:dyDescent="0.25">
      <c r="A85" s="65"/>
      <c r="B85" s="10" t="s">
        <v>57</v>
      </c>
      <c r="C85" s="8" t="s">
        <v>58</v>
      </c>
      <c r="D85" s="4" t="s">
        <v>0</v>
      </c>
    </row>
    <row r="86" spans="1:4" x14ac:dyDescent="0.25">
      <c r="A86" s="65"/>
      <c r="B86" s="10" t="s">
        <v>59</v>
      </c>
      <c r="C86" s="8" t="s">
        <v>60</v>
      </c>
      <c r="D86" s="4" t="s">
        <v>0</v>
      </c>
    </row>
    <row r="87" spans="1:4" x14ac:dyDescent="0.25">
      <c r="A87" s="65"/>
      <c r="B87" s="10" t="s">
        <v>61</v>
      </c>
      <c r="C87" s="8" t="s">
        <v>73</v>
      </c>
      <c r="D87" s="4" t="s">
        <v>0</v>
      </c>
    </row>
    <row r="88" spans="1:4" x14ac:dyDescent="0.25">
      <c r="A88" s="65"/>
      <c r="B88" s="10" t="s">
        <v>63</v>
      </c>
      <c r="C88" s="8" t="s">
        <v>64</v>
      </c>
      <c r="D88" s="4" t="s">
        <v>0</v>
      </c>
    </row>
    <row r="89" spans="1:4" x14ac:dyDescent="0.25">
      <c r="A89" s="65"/>
      <c r="B89" s="10" t="s">
        <v>65</v>
      </c>
      <c r="C89" s="8" t="s">
        <v>74</v>
      </c>
      <c r="D89" s="4" t="s">
        <v>0</v>
      </c>
    </row>
    <row r="90" spans="1:4" x14ac:dyDescent="0.25">
      <c r="A90" s="65"/>
      <c r="B90" s="10" t="s">
        <v>67</v>
      </c>
      <c r="C90" s="8" t="s">
        <v>68</v>
      </c>
      <c r="D90" s="4" t="s">
        <v>0</v>
      </c>
    </row>
    <row r="91" spans="1:4" x14ac:dyDescent="0.25">
      <c r="A91" s="65"/>
      <c r="B91" s="10" t="s">
        <v>69</v>
      </c>
      <c r="C91" s="8" t="s">
        <v>70</v>
      </c>
      <c r="D91" s="4" t="s">
        <v>0</v>
      </c>
    </row>
    <row r="92" spans="1:4" x14ac:dyDescent="0.25">
      <c r="A92" s="65"/>
      <c r="B92" s="10" t="s">
        <v>44</v>
      </c>
      <c r="C92" s="8" t="s">
        <v>71</v>
      </c>
      <c r="D92" s="4" t="s">
        <v>0</v>
      </c>
    </row>
    <row r="93" spans="1:4" ht="25.5" x14ac:dyDescent="0.25">
      <c r="A93" s="65"/>
      <c r="B93" s="10" t="s">
        <v>46</v>
      </c>
      <c r="C93" s="8" t="s">
        <v>47</v>
      </c>
      <c r="D93" s="4" t="s">
        <v>0</v>
      </c>
    </row>
    <row r="94" spans="1:4" x14ac:dyDescent="0.25">
      <c r="A94" s="65" t="s">
        <v>20</v>
      </c>
      <c r="B94" s="20" t="s">
        <v>22</v>
      </c>
      <c r="C94" s="20" t="s">
        <v>27</v>
      </c>
      <c r="D94" s="14" t="s">
        <v>25</v>
      </c>
    </row>
    <row r="95" spans="1:4" x14ac:dyDescent="0.25">
      <c r="A95" s="65"/>
      <c r="B95" s="7" t="s">
        <v>75</v>
      </c>
      <c r="C95" s="7" t="s">
        <v>134</v>
      </c>
      <c r="D95" s="4" t="s">
        <v>0</v>
      </c>
    </row>
    <row r="96" spans="1:4" x14ac:dyDescent="0.25">
      <c r="A96" s="65"/>
      <c r="B96" s="7" t="s">
        <v>76</v>
      </c>
      <c r="C96" s="38" t="s">
        <v>135</v>
      </c>
      <c r="D96" s="4" t="s">
        <v>0</v>
      </c>
    </row>
    <row r="97" spans="1:4" ht="25.5" x14ac:dyDescent="0.25">
      <c r="A97" s="65"/>
      <c r="B97" s="42" t="s">
        <v>144</v>
      </c>
      <c r="C97" s="43" t="s">
        <v>145</v>
      </c>
      <c r="D97" s="37" t="s">
        <v>0</v>
      </c>
    </row>
    <row r="98" spans="1:4" ht="25.5" x14ac:dyDescent="0.25">
      <c r="A98" s="65"/>
      <c r="B98" s="42" t="s">
        <v>147</v>
      </c>
      <c r="C98" s="43" t="s">
        <v>146</v>
      </c>
      <c r="D98" s="37" t="s">
        <v>0</v>
      </c>
    </row>
    <row r="99" spans="1:4" x14ac:dyDescent="0.25">
      <c r="A99" s="65"/>
      <c r="B99" s="7" t="s">
        <v>77</v>
      </c>
      <c r="C99" s="39" t="s">
        <v>83</v>
      </c>
      <c r="D99" s="4" t="s">
        <v>0</v>
      </c>
    </row>
    <row r="100" spans="1:4" x14ac:dyDescent="0.25">
      <c r="A100" s="65"/>
      <c r="B100" s="7" t="s">
        <v>78</v>
      </c>
      <c r="C100" s="7" t="s">
        <v>84</v>
      </c>
      <c r="D100" s="4" t="s">
        <v>0</v>
      </c>
    </row>
    <row r="101" spans="1:4" x14ac:dyDescent="0.25">
      <c r="A101" s="65"/>
      <c r="B101" s="7" t="s">
        <v>79</v>
      </c>
      <c r="C101" s="7" t="s">
        <v>85</v>
      </c>
      <c r="D101" s="4" t="s">
        <v>0</v>
      </c>
    </row>
    <row r="102" spans="1:4" x14ac:dyDescent="0.25">
      <c r="A102" s="65"/>
      <c r="B102" s="7" t="s">
        <v>80</v>
      </c>
      <c r="C102" s="7" t="s">
        <v>86</v>
      </c>
      <c r="D102" s="4" t="s">
        <v>0</v>
      </c>
    </row>
    <row r="103" spans="1:4" x14ac:dyDescent="0.25">
      <c r="A103" s="65"/>
      <c r="B103" s="7" t="s">
        <v>81</v>
      </c>
      <c r="C103" s="7" t="s">
        <v>87</v>
      </c>
      <c r="D103" s="4" t="s">
        <v>0</v>
      </c>
    </row>
    <row r="104" spans="1:4" x14ac:dyDescent="0.25">
      <c r="A104" s="65"/>
      <c r="B104" s="7" t="s">
        <v>82</v>
      </c>
      <c r="C104" s="7" t="s">
        <v>88</v>
      </c>
      <c r="D104" s="4" t="s">
        <v>0</v>
      </c>
    </row>
    <row r="105" spans="1:4" x14ac:dyDescent="0.25">
      <c r="A105" s="66" t="s">
        <v>90</v>
      </c>
      <c r="B105" s="67"/>
      <c r="C105" s="67"/>
      <c r="D105" s="67"/>
    </row>
    <row r="106" spans="1:4" ht="32.25" customHeight="1" x14ac:dyDescent="0.25">
      <c r="A106" s="19" t="s">
        <v>98</v>
      </c>
      <c r="B106" s="59" t="s">
        <v>91</v>
      </c>
      <c r="C106" s="60"/>
      <c r="D106" s="4" t="s">
        <v>0</v>
      </c>
    </row>
    <row r="107" spans="1:4" ht="29.25" customHeight="1" x14ac:dyDescent="0.25">
      <c r="A107" s="19" t="s">
        <v>103</v>
      </c>
      <c r="B107" s="59" t="s">
        <v>92</v>
      </c>
      <c r="C107" s="60"/>
      <c r="D107" s="4" t="s">
        <v>0</v>
      </c>
    </row>
    <row r="108" spans="1:4" ht="33" customHeight="1" x14ac:dyDescent="0.25">
      <c r="A108" s="19" t="s">
        <v>104</v>
      </c>
      <c r="B108" s="61" t="s">
        <v>93</v>
      </c>
      <c r="C108" s="62"/>
      <c r="D108" s="4" t="s">
        <v>0</v>
      </c>
    </row>
    <row r="109" spans="1:4" ht="45" customHeight="1" x14ac:dyDescent="0.25">
      <c r="A109" s="19" t="s">
        <v>105</v>
      </c>
      <c r="B109" s="61" t="s">
        <v>94</v>
      </c>
      <c r="C109" s="62"/>
      <c r="D109" s="4" t="s">
        <v>0</v>
      </c>
    </row>
    <row r="110" spans="1:4" ht="42.75" customHeight="1" x14ac:dyDescent="0.25">
      <c r="A110" s="19" t="s">
        <v>106</v>
      </c>
      <c r="B110" s="61" t="s">
        <v>95</v>
      </c>
      <c r="C110" s="62"/>
      <c r="D110" s="4" t="s">
        <v>0</v>
      </c>
    </row>
    <row r="111" spans="1:4" ht="32.25" customHeight="1" x14ac:dyDescent="0.25">
      <c r="A111" s="19" t="s">
        <v>107</v>
      </c>
      <c r="B111" s="61" t="s">
        <v>96</v>
      </c>
      <c r="C111" s="62"/>
      <c r="D111" s="4" t="s">
        <v>0</v>
      </c>
    </row>
    <row r="112" spans="1:4" ht="33" customHeight="1" x14ac:dyDescent="0.25">
      <c r="A112" s="19" t="s">
        <v>108</v>
      </c>
      <c r="B112" s="63" t="s">
        <v>97</v>
      </c>
      <c r="C112" s="58"/>
      <c r="D112" s="4" t="s">
        <v>0</v>
      </c>
    </row>
    <row r="113" spans="1:5" ht="57" customHeight="1" x14ac:dyDescent="0.25">
      <c r="A113" s="19" t="s">
        <v>109</v>
      </c>
      <c r="B113" s="63" t="s">
        <v>99</v>
      </c>
      <c r="C113" s="58"/>
      <c r="D113" s="4" t="s">
        <v>0</v>
      </c>
    </row>
    <row r="114" spans="1:5" ht="39.75" customHeight="1" x14ac:dyDescent="0.25">
      <c r="A114" s="19" t="s">
        <v>110</v>
      </c>
      <c r="B114" s="57" t="s">
        <v>100</v>
      </c>
      <c r="C114" s="58"/>
      <c r="D114" s="4" t="s">
        <v>0</v>
      </c>
    </row>
    <row r="115" spans="1:5" ht="44.25" customHeight="1" x14ac:dyDescent="0.25">
      <c r="A115" s="19" t="s">
        <v>111</v>
      </c>
      <c r="B115" s="64" t="s">
        <v>101</v>
      </c>
      <c r="C115" s="58"/>
      <c r="D115" s="4" t="s">
        <v>0</v>
      </c>
    </row>
    <row r="116" spans="1:5" ht="60.75" customHeight="1" x14ac:dyDescent="0.25">
      <c r="A116" s="19" t="s">
        <v>112</v>
      </c>
      <c r="B116" s="57" t="s">
        <v>138</v>
      </c>
      <c r="C116" s="58"/>
      <c r="D116" s="4" t="s">
        <v>0</v>
      </c>
    </row>
    <row r="117" spans="1:5" ht="42" customHeight="1" x14ac:dyDescent="0.25">
      <c r="A117" s="19" t="s">
        <v>113</v>
      </c>
      <c r="B117" s="57" t="s">
        <v>102</v>
      </c>
      <c r="C117" s="58"/>
      <c r="D117" s="4" t="s">
        <v>0</v>
      </c>
    </row>
    <row r="118" spans="1:5" ht="36.75" customHeight="1" x14ac:dyDescent="0.25">
      <c r="A118" s="19" t="s">
        <v>114</v>
      </c>
      <c r="B118" s="57" t="s">
        <v>21</v>
      </c>
      <c r="C118" s="58"/>
      <c r="D118" s="4" t="s">
        <v>0</v>
      </c>
    </row>
    <row r="119" spans="1:5" x14ac:dyDescent="0.25">
      <c r="A119" s="52" t="s">
        <v>2</v>
      </c>
      <c r="B119" s="52" t="s">
        <v>7</v>
      </c>
      <c r="C119" s="52"/>
      <c r="D119" s="52" t="s">
        <v>0</v>
      </c>
    </row>
    <row r="120" spans="1:5" x14ac:dyDescent="0.25">
      <c r="A120" s="19" t="s">
        <v>3</v>
      </c>
      <c r="B120" s="53" t="s">
        <v>115</v>
      </c>
      <c r="C120" s="54"/>
      <c r="D120" s="4" t="s">
        <v>0</v>
      </c>
    </row>
    <row r="121" spans="1:5" x14ac:dyDescent="0.25">
      <c r="A121" s="19" t="s">
        <v>4</v>
      </c>
      <c r="B121" s="53" t="s">
        <v>124</v>
      </c>
      <c r="C121" s="54"/>
      <c r="D121" s="4" t="s">
        <v>0</v>
      </c>
    </row>
    <row r="122" spans="1:5" x14ac:dyDescent="0.25">
      <c r="A122" s="19" t="s">
        <v>120</v>
      </c>
      <c r="B122" s="53" t="s">
        <v>126</v>
      </c>
      <c r="C122" s="54"/>
      <c r="D122" s="4" t="s">
        <v>0</v>
      </c>
    </row>
    <row r="123" spans="1:5" x14ac:dyDescent="0.25">
      <c r="A123" s="19" t="s">
        <v>123</v>
      </c>
      <c r="B123" s="53" t="s">
        <v>119</v>
      </c>
      <c r="C123" s="54"/>
      <c r="D123" s="4" t="s">
        <v>0</v>
      </c>
    </row>
    <row r="124" spans="1:5" x14ac:dyDescent="0.25">
      <c r="A124" s="52" t="s">
        <v>13</v>
      </c>
      <c r="B124" s="52" t="s">
        <v>8</v>
      </c>
      <c r="C124" s="52"/>
      <c r="D124" s="52" t="s">
        <v>12</v>
      </c>
    </row>
    <row r="125" spans="1:5" ht="25.15" customHeight="1" x14ac:dyDescent="0.25">
      <c r="A125" s="19" t="s">
        <v>5</v>
      </c>
      <c r="B125" s="53" t="s">
        <v>121</v>
      </c>
      <c r="C125" s="54"/>
      <c r="D125" s="4" t="s">
        <v>0</v>
      </c>
    </row>
    <row r="126" spans="1:5" ht="30" customHeight="1" x14ac:dyDescent="0.25">
      <c r="A126" s="19" t="s">
        <v>6</v>
      </c>
      <c r="B126" s="55" t="s">
        <v>116</v>
      </c>
      <c r="C126" s="56"/>
      <c r="D126" s="4" t="s">
        <v>0</v>
      </c>
    </row>
    <row r="128" spans="1:5" x14ac:dyDescent="0.25">
      <c r="B128" s="50" t="s">
        <v>148</v>
      </c>
      <c r="C128" s="46"/>
      <c r="D128" s="47"/>
      <c r="E128" s="46"/>
    </row>
    <row r="129" spans="2:5" x14ac:dyDescent="0.25">
      <c r="B129" s="50"/>
      <c r="C129" s="46"/>
      <c r="D129" s="47"/>
      <c r="E129" s="46"/>
    </row>
    <row r="130" spans="2:5" x14ac:dyDescent="0.25">
      <c r="B130" s="44" t="s">
        <v>149</v>
      </c>
      <c r="C130" s="51" t="s">
        <v>150</v>
      </c>
      <c r="D130" s="48" t="s">
        <v>151</v>
      </c>
      <c r="E130" s="46"/>
    </row>
    <row r="131" spans="2:5" x14ac:dyDescent="0.25">
      <c r="B131" s="51" t="s">
        <v>150</v>
      </c>
      <c r="C131" s="51"/>
      <c r="D131" s="47"/>
      <c r="E131" s="46"/>
    </row>
    <row r="132" spans="2:5" x14ac:dyDescent="0.25">
      <c r="B132" s="51"/>
      <c r="C132" s="46"/>
      <c r="D132" s="47"/>
      <c r="E132" s="46"/>
    </row>
    <row r="133" spans="2:5" x14ac:dyDescent="0.25">
      <c r="B133" s="45" t="s">
        <v>152</v>
      </c>
      <c r="C133" s="51" t="s">
        <v>153</v>
      </c>
      <c r="D133" s="47"/>
      <c r="E133" s="46"/>
    </row>
    <row r="134" spans="2:5" x14ac:dyDescent="0.25">
      <c r="B134" s="51" t="s">
        <v>153</v>
      </c>
      <c r="C134" s="51"/>
      <c r="D134" s="48" t="s">
        <v>154</v>
      </c>
      <c r="E134" s="46"/>
    </row>
    <row r="135" spans="2:5" x14ac:dyDescent="0.25">
      <c r="B135" s="51"/>
      <c r="C135" s="46"/>
      <c r="D135" s="47"/>
      <c r="E135" s="46"/>
    </row>
    <row r="136" spans="2:5" x14ac:dyDescent="0.25">
      <c r="B136" s="45" t="s">
        <v>155</v>
      </c>
      <c r="C136" s="45" t="s">
        <v>153</v>
      </c>
      <c r="D136" s="48" t="s">
        <v>156</v>
      </c>
      <c r="E136" s="46"/>
    </row>
    <row r="137" spans="2:5" x14ac:dyDescent="0.25">
      <c r="B137" s="49"/>
      <c r="C137" s="46"/>
      <c r="D137" s="47"/>
      <c r="E137" s="46"/>
    </row>
    <row r="138" spans="2:5" x14ac:dyDescent="0.25">
      <c r="B138" s="28"/>
    </row>
  </sheetData>
  <mergeCells count="39">
    <mergeCell ref="A3:D3"/>
    <mergeCell ref="A4:A17"/>
    <mergeCell ref="A18:A31"/>
    <mergeCell ref="A32:A45"/>
    <mergeCell ref="A1:A2"/>
    <mergeCell ref="B1:C2"/>
    <mergeCell ref="D1:D2"/>
    <mergeCell ref="A84:A93"/>
    <mergeCell ref="A94:A104"/>
    <mergeCell ref="A105:D105"/>
    <mergeCell ref="A46:A59"/>
    <mergeCell ref="A60:A73"/>
    <mergeCell ref="A74:A83"/>
    <mergeCell ref="B117:C117"/>
    <mergeCell ref="B106:C106"/>
    <mergeCell ref="B107:C107"/>
    <mergeCell ref="B108:C108"/>
    <mergeCell ref="B109:C109"/>
    <mergeCell ref="B110:C110"/>
    <mergeCell ref="B111:C111"/>
    <mergeCell ref="B112:C112"/>
    <mergeCell ref="B113:C113"/>
    <mergeCell ref="B114:C114"/>
    <mergeCell ref="B115:C115"/>
    <mergeCell ref="B116:C116"/>
    <mergeCell ref="A124:D124"/>
    <mergeCell ref="B125:C125"/>
    <mergeCell ref="B126:C126"/>
    <mergeCell ref="B118:C118"/>
    <mergeCell ref="A119:D119"/>
    <mergeCell ref="B120:C120"/>
    <mergeCell ref="B121:C121"/>
    <mergeCell ref="B122:C122"/>
    <mergeCell ref="B123:C123"/>
    <mergeCell ref="B128:B129"/>
    <mergeCell ref="B131:B132"/>
    <mergeCell ref="B134:B135"/>
    <mergeCell ref="C130:C131"/>
    <mergeCell ref="C133:C134"/>
  </mergeCells>
  <pageMargins left="0.70866141732283472" right="0.31496062992125984" top="0.39370078740157483" bottom="0.35433070866141736" header="0.31496062992125984" footer="0.31496062992125984"/>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6"/>
  <sheetViews>
    <sheetView topLeftCell="B90" zoomScaleNormal="100" workbookViewId="0">
      <selection activeCell="B108" sqref="B108:C108"/>
    </sheetView>
  </sheetViews>
  <sheetFormatPr defaultRowHeight="15" x14ac:dyDescent="0.25"/>
  <cols>
    <col min="1" max="1" width="10" style="3" customWidth="1"/>
    <col min="2" max="2" width="54.42578125" style="28" customWidth="1"/>
    <col min="3" max="3" width="52.5703125" bestFit="1" customWidth="1"/>
    <col min="4" max="4" width="36" style="1" customWidth="1"/>
    <col min="5" max="5" width="26" customWidth="1"/>
  </cols>
  <sheetData>
    <row r="1" spans="1:5" ht="30.75" customHeight="1" x14ac:dyDescent="0.25">
      <c r="A1" s="75" t="s">
        <v>9</v>
      </c>
      <c r="B1" s="71" t="s">
        <v>10</v>
      </c>
      <c r="C1" s="76"/>
      <c r="D1" s="32" t="s">
        <v>129</v>
      </c>
      <c r="E1" s="71" t="s">
        <v>23</v>
      </c>
    </row>
    <row r="2" spans="1:5" s="2" customFormat="1" ht="18.75" x14ac:dyDescent="0.3">
      <c r="A2" s="76"/>
      <c r="B2" s="76"/>
      <c r="C2" s="76"/>
      <c r="D2" s="9" t="s">
        <v>128</v>
      </c>
      <c r="E2" s="83"/>
    </row>
    <row r="3" spans="1:5" x14ac:dyDescent="0.25">
      <c r="A3" s="84" t="s">
        <v>89</v>
      </c>
      <c r="B3" s="85"/>
      <c r="C3" s="85"/>
      <c r="D3" s="85"/>
      <c r="E3" s="86"/>
    </row>
    <row r="4" spans="1:5" x14ac:dyDescent="0.25">
      <c r="A4" s="87" t="s">
        <v>1</v>
      </c>
      <c r="B4" s="23" t="s">
        <v>48</v>
      </c>
      <c r="C4" s="13" t="s">
        <v>27</v>
      </c>
      <c r="D4" s="12"/>
      <c r="E4" s="29"/>
    </row>
    <row r="5" spans="1:5" x14ac:dyDescent="0.25">
      <c r="A5" s="88"/>
      <c r="B5" s="22" t="s">
        <v>26</v>
      </c>
      <c r="C5" s="36" t="str">
        <f>+Helper!C5</f>
        <v>Gold 6526y, 16/32, 2.8GHz</v>
      </c>
      <c r="D5" s="4"/>
      <c r="E5" s="94" t="s">
        <v>117</v>
      </c>
    </row>
    <row r="6" spans="1:5" x14ac:dyDescent="0.25">
      <c r="A6" s="88"/>
      <c r="B6" s="22" t="s">
        <v>28</v>
      </c>
      <c r="C6" s="36" t="str">
        <f>+Helper!C6</f>
        <v>не менее 2-х</v>
      </c>
      <c r="D6" s="4"/>
      <c r="E6" s="95"/>
    </row>
    <row r="7" spans="1:5" x14ac:dyDescent="0.25">
      <c r="A7" s="88"/>
      <c r="B7" s="22" t="s">
        <v>32</v>
      </c>
      <c r="C7" s="36">
        <f>+Helper!C7</f>
        <v>2</v>
      </c>
      <c r="D7" s="4"/>
      <c r="E7" s="95"/>
    </row>
    <row r="8" spans="1:5" ht="25.5" x14ac:dyDescent="0.25">
      <c r="A8" s="88"/>
      <c r="B8" s="22" t="s">
        <v>33</v>
      </c>
      <c r="C8" s="36" t="str">
        <f>+Helper!C8</f>
        <v>не ниже DDR5 (с максимально допустимой частотой для указанного процессора)</v>
      </c>
      <c r="D8" s="4"/>
      <c r="E8" s="95"/>
    </row>
    <row r="9" spans="1:5" x14ac:dyDescent="0.25">
      <c r="A9" s="88"/>
      <c r="B9" s="22" t="s">
        <v>34</v>
      </c>
      <c r="C9" s="36" t="str">
        <f>+Helper!C9</f>
        <v>не менее 256ГБ</v>
      </c>
      <c r="D9" s="4"/>
      <c r="E9" s="95"/>
    </row>
    <row r="10" spans="1:5" x14ac:dyDescent="0.25">
      <c r="A10" s="88"/>
      <c r="B10" s="4" t="s">
        <v>36</v>
      </c>
      <c r="C10" s="36" t="str">
        <f>+Helper!C10</f>
        <v>не менее 8 шт</v>
      </c>
      <c r="D10" s="4"/>
      <c r="E10" s="95"/>
    </row>
    <row r="11" spans="1:5" x14ac:dyDescent="0.25">
      <c r="A11" s="88"/>
      <c r="B11" s="4" t="s">
        <v>38</v>
      </c>
      <c r="C11" s="36" t="str">
        <f>+Helper!C11</f>
        <v xml:space="preserve">не менее 2 дисков по 960GB, 2.5", 12Gb/s or higher, non-spindle </v>
      </c>
      <c r="D11" s="4"/>
      <c r="E11" s="95"/>
    </row>
    <row r="12" spans="1:5" x14ac:dyDescent="0.25">
      <c r="A12" s="88"/>
      <c r="B12" s="4" t="s">
        <v>130</v>
      </c>
      <c r="C12" s="36" t="str">
        <f>+Helper!C12</f>
        <v>не менее 0,1,5,6,10,50,60</v>
      </c>
      <c r="D12" s="4"/>
      <c r="E12" s="95"/>
    </row>
    <row r="13" spans="1:5" x14ac:dyDescent="0.25">
      <c r="A13" s="88"/>
      <c r="B13" s="4" t="s">
        <v>40</v>
      </c>
      <c r="C13" s="36" t="str">
        <f>+Helper!C13</f>
        <v>не менее 2 портов 1G Base-T</v>
      </c>
      <c r="D13" s="4"/>
      <c r="E13" s="95"/>
    </row>
    <row r="14" spans="1:5" ht="25.5" x14ac:dyDescent="0.25">
      <c r="A14" s="88"/>
      <c r="B14" s="4" t="s">
        <v>40</v>
      </c>
      <c r="C14" s="36" t="str">
        <f>+Helper!C14</f>
        <v xml:space="preserve">не менее 2 портов 10/25G SFP+ в комплекте с трансиверами 10/25G SR – 2 шт </v>
      </c>
      <c r="D14" s="4"/>
      <c r="E14" s="95"/>
    </row>
    <row r="15" spans="1:5" ht="25.5" x14ac:dyDescent="0.25">
      <c r="A15" s="88"/>
      <c r="B15" s="4" t="s">
        <v>43</v>
      </c>
      <c r="C15" s="36" t="str">
        <f>+Helper!C15</f>
        <v>не менее 2 портов 32G FC в комплекте с трансиверами 32G – 2шт</v>
      </c>
      <c r="D15" s="4"/>
      <c r="E15" s="95"/>
    </row>
    <row r="16" spans="1:5" x14ac:dyDescent="0.25">
      <c r="A16" s="88"/>
      <c r="B16" s="4" t="s">
        <v>44</v>
      </c>
      <c r="C16" s="36" t="str">
        <f>+Helper!C16</f>
        <v xml:space="preserve">не менее 2-х блоков питания  Titanium/Platinum </v>
      </c>
      <c r="D16" s="4"/>
      <c r="E16" s="95"/>
    </row>
    <row r="17" spans="1:5" ht="25.5" x14ac:dyDescent="0.25">
      <c r="A17" s="88"/>
      <c r="B17" s="4" t="s">
        <v>46</v>
      </c>
      <c r="C17" s="36" t="str">
        <f>+Helper!C17</f>
        <v>не менее 2-х кабелей типа - C13/C14 10A 2м, комплект установки в шкаф 19”</v>
      </c>
      <c r="D17" s="4"/>
      <c r="E17" s="96"/>
    </row>
    <row r="18" spans="1:5" x14ac:dyDescent="0.25">
      <c r="A18" s="87" t="s">
        <v>14</v>
      </c>
      <c r="B18" s="24" t="s">
        <v>49</v>
      </c>
      <c r="C18" s="15" t="s">
        <v>27</v>
      </c>
      <c r="D18" s="14"/>
      <c r="E18" s="30"/>
    </row>
    <row r="19" spans="1:5" x14ac:dyDescent="0.25">
      <c r="A19" s="88"/>
      <c r="B19" s="4" t="s">
        <v>26</v>
      </c>
      <c r="C19" s="35" t="str">
        <f>+Helper!C19</f>
        <v xml:space="preserve"> Platinum 8562y+, 32/64, 2.8GHz </v>
      </c>
      <c r="D19" s="4"/>
      <c r="E19" s="94" t="s">
        <v>117</v>
      </c>
    </row>
    <row r="20" spans="1:5" x14ac:dyDescent="0.25">
      <c r="A20" s="88"/>
      <c r="B20" s="4" t="s">
        <v>28</v>
      </c>
      <c r="C20" s="35" t="str">
        <f>+Helper!C20</f>
        <v>не менее 2-х</v>
      </c>
      <c r="D20" s="4"/>
      <c r="E20" s="95"/>
    </row>
    <row r="21" spans="1:5" x14ac:dyDescent="0.25">
      <c r="A21" s="88"/>
      <c r="B21" s="4" t="s">
        <v>32</v>
      </c>
      <c r="C21" s="35">
        <f>+Helper!C21</f>
        <v>2</v>
      </c>
      <c r="D21" s="4"/>
      <c r="E21" s="95"/>
    </row>
    <row r="22" spans="1:5" ht="25.5" x14ac:dyDescent="0.25">
      <c r="A22" s="88"/>
      <c r="B22" s="4" t="s">
        <v>33</v>
      </c>
      <c r="C22" s="35" t="str">
        <f>+Helper!C22</f>
        <v>не ниже DDR5 (с максимально допустимой частотой для указанного процессора)</v>
      </c>
      <c r="D22" s="4"/>
      <c r="E22" s="95"/>
    </row>
    <row r="23" spans="1:5" x14ac:dyDescent="0.25">
      <c r="A23" s="88"/>
      <c r="B23" s="4" t="s">
        <v>34</v>
      </c>
      <c r="C23" s="35" t="str">
        <f>+Helper!C23</f>
        <v>не менее 1024ГБ</v>
      </c>
      <c r="D23" s="4"/>
      <c r="E23" s="95"/>
    </row>
    <row r="24" spans="1:5" x14ac:dyDescent="0.25">
      <c r="A24" s="88"/>
      <c r="B24" s="4" t="s">
        <v>36</v>
      </c>
      <c r="C24" s="35" t="str">
        <f>+Helper!C24</f>
        <v>не менее 8 шт</v>
      </c>
      <c r="D24" s="4"/>
      <c r="E24" s="95"/>
    </row>
    <row r="25" spans="1:5" x14ac:dyDescent="0.25">
      <c r="A25" s="88"/>
      <c r="B25" s="4" t="s">
        <v>38</v>
      </c>
      <c r="C25" s="35" t="str">
        <f>+Helper!C25</f>
        <v xml:space="preserve">не менее 2 дисков по 960GB, 2.5", 12Gb/s or higher, non-spindle </v>
      </c>
      <c r="D25" s="4"/>
      <c r="E25" s="95"/>
    </row>
    <row r="26" spans="1:5" x14ac:dyDescent="0.25">
      <c r="A26" s="88"/>
      <c r="B26" s="4" t="s">
        <v>130</v>
      </c>
      <c r="C26" s="35" t="str">
        <f>+Helper!C26</f>
        <v>не менее 0,1,5,6,10,50,60</v>
      </c>
      <c r="D26" s="4"/>
      <c r="E26" s="95"/>
    </row>
    <row r="27" spans="1:5" x14ac:dyDescent="0.25">
      <c r="A27" s="88"/>
      <c r="B27" s="4" t="s">
        <v>40</v>
      </c>
      <c r="C27" s="35" t="str">
        <f>+Helper!C27</f>
        <v>не менее 2 портов 1G Base-T</v>
      </c>
      <c r="D27" s="4"/>
      <c r="E27" s="95"/>
    </row>
    <row r="28" spans="1:5" ht="25.5" x14ac:dyDescent="0.25">
      <c r="A28" s="88"/>
      <c r="B28" s="4" t="s">
        <v>40</v>
      </c>
      <c r="C28" s="35" t="str">
        <f>+Helper!C28</f>
        <v xml:space="preserve">не менее 2 портов 10/25G SFP+ в комплекте с трансиверами 10/25G SR – 2 шт </v>
      </c>
      <c r="D28" s="4"/>
      <c r="E28" s="95"/>
    </row>
    <row r="29" spans="1:5" ht="25.5" x14ac:dyDescent="0.25">
      <c r="A29" s="88"/>
      <c r="B29" s="4" t="s">
        <v>43</v>
      </c>
      <c r="C29" s="35" t="str">
        <f>+Helper!C29</f>
        <v>не менее 2 портов 64G FC в комплекте с трансиверами 64G – 2шт</v>
      </c>
      <c r="D29" s="4"/>
      <c r="E29" s="95"/>
    </row>
    <row r="30" spans="1:5" x14ac:dyDescent="0.25">
      <c r="A30" s="88"/>
      <c r="B30" s="4" t="s">
        <v>44</v>
      </c>
      <c r="C30" s="35" t="str">
        <f>+Helper!C30</f>
        <v>не менее 2-х блоков питания Titanium/Platinum</v>
      </c>
      <c r="D30" s="4"/>
      <c r="E30" s="95"/>
    </row>
    <row r="31" spans="1:5" ht="25.5" x14ac:dyDescent="0.25">
      <c r="A31" s="88"/>
      <c r="B31" s="4" t="s">
        <v>46</v>
      </c>
      <c r="C31" s="35" t="str">
        <f>+Helper!C31</f>
        <v>не менее 2-х кабелей типа - C13/C14 10A 2м, комплект установки в шкаф 19”</v>
      </c>
      <c r="D31" s="4"/>
      <c r="E31" s="96"/>
    </row>
    <row r="32" spans="1:5" x14ac:dyDescent="0.25">
      <c r="A32" s="87" t="s">
        <v>15</v>
      </c>
      <c r="B32" s="24" t="s">
        <v>52</v>
      </c>
      <c r="C32" s="15" t="s">
        <v>27</v>
      </c>
      <c r="D32" s="14"/>
      <c r="E32" s="30"/>
    </row>
    <row r="33" spans="1:5" x14ac:dyDescent="0.25">
      <c r="A33" s="88"/>
      <c r="B33" s="4" t="s">
        <v>26</v>
      </c>
      <c r="C33" s="16" t="str">
        <f>+Helper!C33</f>
        <v>Gold 5515+, 8/16, 3.2GHz</v>
      </c>
      <c r="D33" s="4"/>
      <c r="E33" s="94" t="s">
        <v>117</v>
      </c>
    </row>
    <row r="34" spans="1:5" x14ac:dyDescent="0.25">
      <c r="A34" s="88"/>
      <c r="B34" s="4" t="s">
        <v>28</v>
      </c>
      <c r="C34" s="16" t="str">
        <f>+Helper!C34</f>
        <v>не менее 2-х</v>
      </c>
      <c r="D34" s="4"/>
      <c r="E34" s="95"/>
    </row>
    <row r="35" spans="1:5" x14ac:dyDescent="0.25">
      <c r="A35" s="88"/>
      <c r="B35" s="4" t="s">
        <v>32</v>
      </c>
      <c r="C35" s="16">
        <f>+Helper!C35</f>
        <v>1</v>
      </c>
      <c r="D35" s="4"/>
      <c r="E35" s="95"/>
    </row>
    <row r="36" spans="1:5" ht="25.5" x14ac:dyDescent="0.25">
      <c r="A36" s="88"/>
      <c r="B36" s="4" t="s">
        <v>33</v>
      </c>
      <c r="C36" s="16" t="str">
        <f>+Helper!C36</f>
        <v>не ниже DDR5 (с максимально допустимой частотой для указанного процессора)</v>
      </c>
      <c r="D36" s="4"/>
      <c r="E36" s="95"/>
    </row>
    <row r="37" spans="1:5" x14ac:dyDescent="0.25">
      <c r="A37" s="88"/>
      <c r="B37" s="4" t="s">
        <v>34</v>
      </c>
      <c r="C37" s="16" t="str">
        <f>+Helper!C37</f>
        <v>не менее 128ГБ</v>
      </c>
      <c r="D37" s="4"/>
      <c r="E37" s="95"/>
    </row>
    <row r="38" spans="1:5" x14ac:dyDescent="0.25">
      <c r="A38" s="88"/>
      <c r="B38" s="4" t="s">
        <v>36</v>
      </c>
      <c r="C38" s="16" t="str">
        <f>+Helper!C38</f>
        <v>не менее 8 шт</v>
      </c>
      <c r="D38" s="4"/>
      <c r="E38" s="95"/>
    </row>
    <row r="39" spans="1:5" x14ac:dyDescent="0.25">
      <c r="A39" s="88"/>
      <c r="B39" s="4" t="s">
        <v>38</v>
      </c>
      <c r="C39" s="16" t="str">
        <f>+Helper!C39</f>
        <v xml:space="preserve">не менее 2 дисков по 960GB, 2.5", 12Gb/s or higher, non-spindle </v>
      </c>
      <c r="D39" s="4"/>
      <c r="E39" s="95"/>
    </row>
    <row r="40" spans="1:5" x14ac:dyDescent="0.25">
      <c r="A40" s="88"/>
      <c r="B40" s="4" t="s">
        <v>130</v>
      </c>
      <c r="C40" s="16" t="str">
        <f>+Helper!C40</f>
        <v>не менее 0,1,5,6,10,50,60</v>
      </c>
      <c r="D40" s="4"/>
      <c r="E40" s="95"/>
    </row>
    <row r="41" spans="1:5" x14ac:dyDescent="0.25">
      <c r="A41" s="88"/>
      <c r="B41" s="4" t="s">
        <v>40</v>
      </c>
      <c r="C41" s="16" t="str">
        <f>+Helper!C41</f>
        <v>не менее 2 портов 1G Base-T</v>
      </c>
      <c r="D41" s="4"/>
      <c r="E41" s="95"/>
    </row>
    <row r="42" spans="1:5" ht="25.5" x14ac:dyDescent="0.25">
      <c r="A42" s="88"/>
      <c r="B42" s="4" t="s">
        <v>40</v>
      </c>
      <c r="C42" s="16" t="str">
        <f>+Helper!C42</f>
        <v xml:space="preserve">не менее 2 портов 10/25G SFP+ в комплекте с трансиверами 10/25G SR – 2 шт </v>
      </c>
      <c r="D42" s="4"/>
      <c r="E42" s="95"/>
    </row>
    <row r="43" spans="1:5" ht="25.5" x14ac:dyDescent="0.25">
      <c r="A43" s="88"/>
      <c r="B43" s="4" t="s">
        <v>43</v>
      </c>
      <c r="C43" s="16" t="str">
        <f>+Helper!C43</f>
        <v>не менее 2 портов 32G FC в комплекте с трансиверами 32G – 2шт</v>
      </c>
      <c r="D43" s="4"/>
      <c r="E43" s="95"/>
    </row>
    <row r="44" spans="1:5" x14ac:dyDescent="0.25">
      <c r="A44" s="88"/>
      <c r="B44" s="4" t="s">
        <v>44</v>
      </c>
      <c r="C44" s="16" t="str">
        <f>+Helper!C44</f>
        <v>не менее 2-х блоков питания Titanium/Platinum</v>
      </c>
      <c r="D44" s="4"/>
      <c r="E44" s="95"/>
    </row>
    <row r="45" spans="1:5" ht="25.5" x14ac:dyDescent="0.25">
      <c r="A45" s="89"/>
      <c r="B45" s="4" t="s">
        <v>46</v>
      </c>
      <c r="C45" s="16" t="str">
        <f>+Helper!C45</f>
        <v>не менее 2-х кабелей типа - C13/C14 10A 2м, комплект установки в шкаф 19”</v>
      </c>
      <c r="D45" s="4"/>
      <c r="E45" s="96"/>
    </row>
    <row r="46" spans="1:5" x14ac:dyDescent="0.25">
      <c r="A46" s="87" t="s">
        <v>16</v>
      </c>
      <c r="B46" s="25" t="s">
        <v>54</v>
      </c>
      <c r="C46" s="15" t="s">
        <v>27</v>
      </c>
      <c r="D46" s="14"/>
      <c r="E46" s="30"/>
    </row>
    <row r="47" spans="1:5" x14ac:dyDescent="0.25">
      <c r="A47" s="88"/>
      <c r="B47" s="4" t="s">
        <v>26</v>
      </c>
      <c r="C47" s="16" t="str">
        <f>+Helper!C47</f>
        <v>Gold 5515+, 8/16, 3.2GHz</v>
      </c>
      <c r="D47" s="18"/>
      <c r="E47" s="94" t="s">
        <v>117</v>
      </c>
    </row>
    <row r="48" spans="1:5" x14ac:dyDescent="0.25">
      <c r="A48" s="88"/>
      <c r="B48" s="4" t="s">
        <v>28</v>
      </c>
      <c r="C48" s="16" t="str">
        <f>+Helper!C48</f>
        <v>не менее 2-х</v>
      </c>
      <c r="D48" s="4"/>
      <c r="E48" s="95"/>
    </row>
    <row r="49" spans="1:5" x14ac:dyDescent="0.25">
      <c r="A49" s="88"/>
      <c r="B49" s="4" t="s">
        <v>32</v>
      </c>
      <c r="C49" s="16">
        <f>+Helper!C49</f>
        <v>2</v>
      </c>
      <c r="D49" s="4"/>
      <c r="E49" s="95"/>
    </row>
    <row r="50" spans="1:5" ht="25.5" x14ac:dyDescent="0.25">
      <c r="A50" s="88"/>
      <c r="B50" s="4" t="s">
        <v>33</v>
      </c>
      <c r="C50" s="16" t="str">
        <f>+Helper!C50</f>
        <v>не ниже DDR5 (с максимально допустимой частотой для указанного процессора)</v>
      </c>
      <c r="D50" s="4"/>
      <c r="E50" s="95"/>
    </row>
    <row r="51" spans="1:5" x14ac:dyDescent="0.25">
      <c r="A51" s="88"/>
      <c r="B51" s="4" t="s">
        <v>34</v>
      </c>
      <c r="C51" s="16" t="str">
        <f>+Helper!C51</f>
        <v>не менее 128ГБ</v>
      </c>
      <c r="D51" s="4"/>
      <c r="E51" s="95"/>
    </row>
    <row r="52" spans="1:5" x14ac:dyDescent="0.25">
      <c r="A52" s="88"/>
      <c r="B52" s="4" t="s">
        <v>36</v>
      </c>
      <c r="C52" s="16" t="str">
        <f>+Helper!C52</f>
        <v>не менее 8 шт</v>
      </c>
      <c r="D52" s="4"/>
      <c r="E52" s="95"/>
    </row>
    <row r="53" spans="1:5" x14ac:dyDescent="0.25">
      <c r="A53" s="88"/>
      <c r="B53" s="4" t="s">
        <v>38</v>
      </c>
      <c r="C53" s="16" t="str">
        <f>+Helper!C53</f>
        <v xml:space="preserve">не менее 3 дисков по 3.84TB, 2.5", 12Gb/s or higher, non-spindle </v>
      </c>
      <c r="D53" s="4"/>
      <c r="E53" s="95"/>
    </row>
    <row r="54" spans="1:5" x14ac:dyDescent="0.25">
      <c r="A54" s="88"/>
      <c r="B54" s="4" t="s">
        <v>130</v>
      </c>
      <c r="C54" s="16" t="str">
        <f>+Helper!C54</f>
        <v>не менее 0,1,5,6,10,50,60</v>
      </c>
      <c r="D54" s="4"/>
      <c r="E54" s="95"/>
    </row>
    <row r="55" spans="1:5" x14ac:dyDescent="0.25">
      <c r="A55" s="88"/>
      <c r="B55" s="4" t="s">
        <v>40</v>
      </c>
      <c r="C55" s="16" t="str">
        <f>+Helper!C55</f>
        <v>не менее 2 портов 1G Base-T</v>
      </c>
      <c r="D55" s="4"/>
      <c r="E55" s="95"/>
    </row>
    <row r="56" spans="1:5" ht="25.5" x14ac:dyDescent="0.25">
      <c r="A56" s="88"/>
      <c r="B56" s="4" t="s">
        <v>40</v>
      </c>
      <c r="C56" s="16" t="str">
        <f>+Helper!C56</f>
        <v xml:space="preserve">не менее 2 портов 10/25G SFP+ в комплекте с трансиверами 10/25G SR – 2 шт </v>
      </c>
      <c r="D56" s="4"/>
      <c r="E56" s="95"/>
    </row>
    <row r="57" spans="1:5" ht="25.5" x14ac:dyDescent="0.25">
      <c r="A57" s="88"/>
      <c r="B57" s="4" t="s">
        <v>43</v>
      </c>
      <c r="C57" s="16" t="str">
        <f>+Helper!C57</f>
        <v>не менее 2 портов 32G FC в комплекте с трансиверами 32G – 2шт</v>
      </c>
      <c r="D57" s="4"/>
      <c r="E57" s="95"/>
    </row>
    <row r="58" spans="1:5" x14ac:dyDescent="0.25">
      <c r="A58" s="88"/>
      <c r="B58" s="4" t="s">
        <v>44</v>
      </c>
      <c r="C58" s="16" t="str">
        <f>+Helper!C58</f>
        <v>не менее 2-х блоков питания Titanium/Platinum</v>
      </c>
      <c r="D58" s="4"/>
      <c r="E58" s="95"/>
    </row>
    <row r="59" spans="1:5" ht="25.5" x14ac:dyDescent="0.25">
      <c r="A59" s="88"/>
      <c r="B59" s="4" t="s">
        <v>46</v>
      </c>
      <c r="C59" s="16" t="str">
        <f>+Helper!C59</f>
        <v>не менее 2-х кабелей типа - C13/C14 10A 2м, комплект установки в шкаф 19”</v>
      </c>
      <c r="D59" s="4"/>
      <c r="E59" s="96"/>
    </row>
    <row r="60" spans="1:5" x14ac:dyDescent="0.25">
      <c r="A60" s="65" t="s">
        <v>17</v>
      </c>
      <c r="B60" s="25" t="s">
        <v>55</v>
      </c>
      <c r="C60" s="15" t="s">
        <v>27</v>
      </c>
      <c r="D60" s="14"/>
      <c r="E60" s="30"/>
    </row>
    <row r="61" spans="1:5" x14ac:dyDescent="0.25">
      <c r="A61" s="65"/>
      <c r="B61" s="4" t="s">
        <v>26</v>
      </c>
      <c r="C61" s="16" t="str">
        <f>+Helper!C61</f>
        <v xml:space="preserve"> Gold 6548y+, 32/64, 2.5GHz</v>
      </c>
      <c r="D61" s="4"/>
      <c r="E61" s="94" t="s">
        <v>117</v>
      </c>
    </row>
    <row r="62" spans="1:5" x14ac:dyDescent="0.25">
      <c r="A62" s="65"/>
      <c r="B62" s="4" t="s">
        <v>28</v>
      </c>
      <c r="C62" s="16" t="str">
        <f>+Helper!C62</f>
        <v>не менее 2-х</v>
      </c>
      <c r="D62" s="4"/>
      <c r="E62" s="95"/>
    </row>
    <row r="63" spans="1:5" x14ac:dyDescent="0.25">
      <c r="A63" s="65"/>
      <c r="B63" s="4" t="s">
        <v>32</v>
      </c>
      <c r="C63" s="16">
        <f>+Helper!C63</f>
        <v>2</v>
      </c>
      <c r="D63" s="4"/>
      <c r="E63" s="95"/>
    </row>
    <row r="64" spans="1:5" ht="25.5" x14ac:dyDescent="0.25">
      <c r="A64" s="65"/>
      <c r="B64" s="4" t="s">
        <v>33</v>
      </c>
      <c r="C64" s="16" t="str">
        <f>+Helper!C64</f>
        <v>не ниже DDR5 (с максимально допустимой частотой для указанного процессора)</v>
      </c>
      <c r="D64" s="4"/>
      <c r="E64" s="95"/>
    </row>
    <row r="65" spans="1:5" x14ac:dyDescent="0.25">
      <c r="A65" s="65"/>
      <c r="B65" s="4" t="s">
        <v>34</v>
      </c>
      <c r="C65" s="16" t="str">
        <f>+Helper!C65</f>
        <v>не менее 1024ГБ</v>
      </c>
      <c r="D65" s="4"/>
      <c r="E65" s="95"/>
    </row>
    <row r="66" spans="1:5" x14ac:dyDescent="0.25">
      <c r="A66" s="65"/>
      <c r="B66" s="4" t="s">
        <v>36</v>
      </c>
      <c r="C66" s="16" t="str">
        <f>+Helper!C66</f>
        <v>не менее 8 шт</v>
      </c>
      <c r="D66" s="4"/>
      <c r="E66" s="95"/>
    </row>
    <row r="67" spans="1:5" x14ac:dyDescent="0.25">
      <c r="A67" s="65"/>
      <c r="B67" s="4" t="s">
        <v>38</v>
      </c>
      <c r="C67" s="16" t="str">
        <f>+Helper!C67</f>
        <v xml:space="preserve">не менее 2 дисков по 240GB, 2.5", 12Gb/s or higher, non-spindle </v>
      </c>
      <c r="D67" s="4"/>
      <c r="E67" s="95"/>
    </row>
    <row r="68" spans="1:5" x14ac:dyDescent="0.25">
      <c r="A68" s="65"/>
      <c r="B68" s="4" t="s">
        <v>130</v>
      </c>
      <c r="C68" s="16" t="str">
        <f>+Helper!C68</f>
        <v>не менее 0,1,5,6,10,50,60</v>
      </c>
      <c r="D68" s="4"/>
      <c r="E68" s="95"/>
    </row>
    <row r="69" spans="1:5" x14ac:dyDescent="0.25">
      <c r="A69" s="65"/>
      <c r="B69" s="4" t="s">
        <v>40</v>
      </c>
      <c r="C69" s="16" t="str">
        <f>+Helper!C69</f>
        <v>не менее 2 портов 1G Base-T</v>
      </c>
      <c r="D69" s="4"/>
      <c r="E69" s="95"/>
    </row>
    <row r="70" spans="1:5" ht="25.5" x14ac:dyDescent="0.25">
      <c r="A70" s="65"/>
      <c r="B70" s="4" t="s">
        <v>40</v>
      </c>
      <c r="C70" s="16" t="str">
        <f>+Helper!C70</f>
        <v xml:space="preserve">не менее 2 портов 10/25G SFP+ в комплекте с трансиверами 10/25G SR – 2 шт </v>
      </c>
      <c r="D70" s="4"/>
      <c r="E70" s="95"/>
    </row>
    <row r="71" spans="1:5" ht="25.5" x14ac:dyDescent="0.25">
      <c r="A71" s="65"/>
      <c r="B71" s="4" t="s">
        <v>43</v>
      </c>
      <c r="C71" s="16" t="str">
        <f>+Helper!C71</f>
        <v>не менее 2 портов 32G FC в комплекте с трансиверами 32G – 2шт</v>
      </c>
      <c r="D71" s="4"/>
      <c r="E71" s="95"/>
    </row>
    <row r="72" spans="1:5" x14ac:dyDescent="0.25">
      <c r="A72" s="65"/>
      <c r="B72" s="4" t="s">
        <v>44</v>
      </c>
      <c r="C72" s="16" t="str">
        <f>+Helper!C72</f>
        <v>не менее 2-х блоков питания Titanium/Platinum</v>
      </c>
      <c r="D72" s="4"/>
      <c r="E72" s="95"/>
    </row>
    <row r="73" spans="1:5" ht="25.5" x14ac:dyDescent="0.25">
      <c r="A73" s="65"/>
      <c r="B73" s="4" t="s">
        <v>46</v>
      </c>
      <c r="C73" s="16" t="str">
        <f>+Helper!C73</f>
        <v>не менее 2-х кабелей типа - C13/C14 10A 2м, комплект установки в шкаф 19”</v>
      </c>
      <c r="D73" s="4"/>
      <c r="E73" s="96"/>
    </row>
    <row r="74" spans="1:5" x14ac:dyDescent="0.25">
      <c r="A74" s="87" t="s">
        <v>18</v>
      </c>
      <c r="B74" s="26" t="s">
        <v>56</v>
      </c>
      <c r="C74" s="15" t="s">
        <v>27</v>
      </c>
      <c r="D74" s="14"/>
      <c r="E74" s="30"/>
    </row>
    <row r="75" spans="1:5" x14ac:dyDescent="0.25">
      <c r="A75" s="88"/>
      <c r="B75" s="4" t="s">
        <v>57</v>
      </c>
      <c r="C75" s="8" t="str">
        <f>+Helper!C75</f>
        <v>установка в шкаф, не более 1U</v>
      </c>
      <c r="D75" s="4"/>
      <c r="E75" s="94" t="s">
        <v>117</v>
      </c>
    </row>
    <row r="76" spans="1:5" x14ac:dyDescent="0.25">
      <c r="A76" s="88"/>
      <c r="B76" s="4" t="s">
        <v>59</v>
      </c>
      <c r="C76" s="8" t="str">
        <f>+Helper!C76</f>
        <v>Не менее 48-ми</v>
      </c>
      <c r="D76" s="4"/>
      <c r="E76" s="95"/>
    </row>
    <row r="77" spans="1:5" x14ac:dyDescent="0.25">
      <c r="A77" s="88"/>
      <c r="B77" s="4" t="s">
        <v>61</v>
      </c>
      <c r="C77" s="8" t="str">
        <f>+Helper!C77</f>
        <v>Не менее 48-ми в комплекте с трансиверами 32G</v>
      </c>
      <c r="D77" s="4"/>
      <c r="E77" s="95"/>
    </row>
    <row r="78" spans="1:5" x14ac:dyDescent="0.25">
      <c r="A78" s="88"/>
      <c r="B78" s="4" t="s">
        <v>63</v>
      </c>
      <c r="C78" s="8" t="str">
        <f>+Helper!C78</f>
        <v xml:space="preserve">SFP+/SFP28/QSFP – FC/FC-NVMe </v>
      </c>
      <c r="D78" s="4"/>
      <c r="E78" s="95"/>
    </row>
    <row r="79" spans="1:5" x14ac:dyDescent="0.25">
      <c r="A79" s="88"/>
      <c r="B79" s="4" t="s">
        <v>65</v>
      </c>
      <c r="C79" s="8" t="str">
        <f>+Helper!C79</f>
        <v>Не менее 32G FC (with automatically negotiated)</v>
      </c>
      <c r="D79" s="4"/>
      <c r="E79" s="95"/>
    </row>
    <row r="80" spans="1:5" x14ac:dyDescent="0.25">
      <c r="A80" s="88"/>
      <c r="B80" s="4" t="s">
        <v>67</v>
      </c>
      <c r="C80" s="8" t="str">
        <f>+Helper!C80</f>
        <v xml:space="preserve">Поддержка NPIV, Zoning, NVMe/FC обязательно </v>
      </c>
      <c r="D80" s="4"/>
      <c r="E80" s="95"/>
    </row>
    <row r="81" spans="1:5" x14ac:dyDescent="0.25">
      <c r="A81" s="88"/>
      <c r="B81" s="4" t="s">
        <v>69</v>
      </c>
      <c r="C81" s="8" t="str">
        <f>+Helper!C81</f>
        <v>CLI, Web GUI, SNMP, API, SSH обязательно</v>
      </c>
      <c r="D81" s="4"/>
      <c r="E81" s="95"/>
    </row>
    <row r="82" spans="1:5" x14ac:dyDescent="0.25">
      <c r="A82" s="88"/>
      <c r="B82" s="4" t="s">
        <v>44</v>
      </c>
      <c r="C82" s="8" t="str">
        <f>+Helper!C82</f>
        <v xml:space="preserve">не менее 2-х блоков питания </v>
      </c>
      <c r="D82" s="4"/>
      <c r="E82" s="95"/>
    </row>
    <row r="83" spans="1:5" ht="25.5" x14ac:dyDescent="0.25">
      <c r="A83" s="88"/>
      <c r="B83" s="4" t="s">
        <v>46</v>
      </c>
      <c r="C83" s="8" t="str">
        <f>+Helper!C83</f>
        <v>не менее 2-х кабелей типа - C13/C14 10A 2м, комплект установки в шкаф 19”</v>
      </c>
      <c r="D83" s="4"/>
      <c r="E83" s="96"/>
    </row>
    <row r="84" spans="1:5" x14ac:dyDescent="0.25">
      <c r="A84" s="87" t="s">
        <v>19</v>
      </c>
      <c r="B84" s="26" t="s">
        <v>72</v>
      </c>
      <c r="C84" s="15" t="s">
        <v>27</v>
      </c>
      <c r="D84" s="14"/>
      <c r="E84" s="30"/>
    </row>
    <row r="85" spans="1:5" x14ac:dyDescent="0.25">
      <c r="A85" s="88"/>
      <c r="B85" s="4" t="s">
        <v>57</v>
      </c>
      <c r="C85" s="8" t="str">
        <f>+Helper!C85</f>
        <v>установка в шкаф, не более 1U</v>
      </c>
      <c r="D85" s="4"/>
      <c r="E85" s="94" t="s">
        <v>117</v>
      </c>
    </row>
    <row r="86" spans="1:5" x14ac:dyDescent="0.25">
      <c r="A86" s="88"/>
      <c r="B86" s="4" t="s">
        <v>59</v>
      </c>
      <c r="C86" s="8" t="str">
        <f>+Helper!C86</f>
        <v>Не менее 48-ми</v>
      </c>
      <c r="D86" s="4"/>
      <c r="E86" s="95"/>
    </row>
    <row r="87" spans="1:5" x14ac:dyDescent="0.25">
      <c r="A87" s="88"/>
      <c r="B87" s="4" t="s">
        <v>61</v>
      </c>
      <c r="C87" s="8" t="str">
        <f>+Helper!C87</f>
        <v>Не менее 48-ми в комплекте с трансиверами 64G</v>
      </c>
      <c r="D87" s="4"/>
      <c r="E87" s="95"/>
    </row>
    <row r="88" spans="1:5" x14ac:dyDescent="0.25">
      <c r="A88" s="88"/>
      <c r="B88" s="4" t="s">
        <v>63</v>
      </c>
      <c r="C88" s="8" t="str">
        <f>+Helper!C88</f>
        <v xml:space="preserve">SFP+/SFP28/QSFP – FC/FC-NVMe </v>
      </c>
      <c r="D88" s="4"/>
      <c r="E88" s="95"/>
    </row>
    <row r="89" spans="1:5" x14ac:dyDescent="0.25">
      <c r="A89" s="88"/>
      <c r="B89" s="4" t="s">
        <v>65</v>
      </c>
      <c r="C89" s="8" t="str">
        <f>+Helper!C89</f>
        <v>Не менее 64G FC (with automatically negotiated)</v>
      </c>
      <c r="D89" s="4"/>
      <c r="E89" s="95"/>
    </row>
    <row r="90" spans="1:5" x14ac:dyDescent="0.25">
      <c r="A90" s="88"/>
      <c r="B90" s="4" t="s">
        <v>67</v>
      </c>
      <c r="C90" s="8" t="str">
        <f>+Helper!C90</f>
        <v xml:space="preserve">Поддержка NPIV, Zoning, NVMe/FC обязательно </v>
      </c>
      <c r="D90" s="4"/>
      <c r="E90" s="95"/>
    </row>
    <row r="91" spans="1:5" x14ac:dyDescent="0.25">
      <c r="A91" s="88"/>
      <c r="B91" s="4" t="s">
        <v>69</v>
      </c>
      <c r="C91" s="8" t="str">
        <f>+Helper!C91</f>
        <v>CLI, Web GUI, SNMP, API, SSH обязательно</v>
      </c>
      <c r="D91" s="4"/>
      <c r="E91" s="95"/>
    </row>
    <row r="92" spans="1:5" x14ac:dyDescent="0.25">
      <c r="A92" s="88"/>
      <c r="B92" s="4" t="s">
        <v>44</v>
      </c>
      <c r="C92" s="8" t="str">
        <f>+Helper!C92</f>
        <v xml:space="preserve">не менее 2-х блоков питания </v>
      </c>
      <c r="D92" s="4"/>
      <c r="E92" s="95"/>
    </row>
    <row r="93" spans="1:5" ht="25.5" x14ac:dyDescent="0.25">
      <c r="A93" s="88"/>
      <c r="B93" s="4" t="s">
        <v>46</v>
      </c>
      <c r="C93" s="8" t="str">
        <f>+Helper!C93</f>
        <v>не менее 2-х кабелей типа - C13/C14 10A 2м, комплект установки в шкаф 19”</v>
      </c>
      <c r="D93" s="4"/>
      <c r="E93" s="96"/>
    </row>
    <row r="94" spans="1:5" x14ac:dyDescent="0.25">
      <c r="A94" s="87" t="s">
        <v>20</v>
      </c>
      <c r="B94" s="27" t="s">
        <v>22</v>
      </c>
      <c r="C94" s="20" t="s">
        <v>27</v>
      </c>
      <c r="D94" s="14"/>
      <c r="E94" s="30"/>
    </row>
    <row r="95" spans="1:5" x14ac:dyDescent="0.25">
      <c r="A95" s="93"/>
      <c r="B95" s="41" t="s">
        <v>75</v>
      </c>
      <c r="C95" s="41" t="s">
        <v>134</v>
      </c>
      <c r="D95" s="4"/>
      <c r="E95" s="94" t="s">
        <v>117</v>
      </c>
    </row>
    <row r="96" spans="1:5" x14ac:dyDescent="0.25">
      <c r="A96" s="93"/>
      <c r="B96" s="41" t="s">
        <v>76</v>
      </c>
      <c r="C96" s="38" t="s">
        <v>135</v>
      </c>
      <c r="D96" s="4"/>
      <c r="E96" s="95"/>
    </row>
    <row r="97" spans="1:5" ht="25.5" x14ac:dyDescent="0.25">
      <c r="A97" s="93"/>
      <c r="B97" s="42" t="s">
        <v>144</v>
      </c>
      <c r="C97" s="43" t="s">
        <v>145</v>
      </c>
      <c r="D97" s="4"/>
      <c r="E97" s="95"/>
    </row>
    <row r="98" spans="1:5" ht="25.5" x14ac:dyDescent="0.25">
      <c r="A98" s="93"/>
      <c r="B98" s="42" t="s">
        <v>147</v>
      </c>
      <c r="C98" s="43" t="s">
        <v>146</v>
      </c>
      <c r="D98" s="4"/>
      <c r="E98" s="95"/>
    </row>
    <row r="99" spans="1:5" x14ac:dyDescent="0.25">
      <c r="A99" s="93"/>
      <c r="B99" s="41" t="s">
        <v>77</v>
      </c>
      <c r="C99" s="39" t="s">
        <v>83</v>
      </c>
      <c r="D99" s="4"/>
      <c r="E99" s="95"/>
    </row>
    <row r="100" spans="1:5" x14ac:dyDescent="0.25">
      <c r="A100" s="93"/>
      <c r="B100" s="41" t="s">
        <v>78</v>
      </c>
      <c r="C100" s="41" t="s">
        <v>84</v>
      </c>
      <c r="D100" s="4"/>
      <c r="E100" s="95"/>
    </row>
    <row r="101" spans="1:5" x14ac:dyDescent="0.25">
      <c r="A101" s="93"/>
      <c r="B101" s="41" t="s">
        <v>79</v>
      </c>
      <c r="C101" s="41" t="s">
        <v>85</v>
      </c>
      <c r="D101" s="4"/>
      <c r="E101" s="95"/>
    </row>
    <row r="102" spans="1:5" x14ac:dyDescent="0.25">
      <c r="A102" s="93"/>
      <c r="B102" s="41" t="s">
        <v>80</v>
      </c>
      <c r="C102" s="41" t="s">
        <v>86</v>
      </c>
      <c r="D102" s="4"/>
      <c r="E102" s="95"/>
    </row>
    <row r="103" spans="1:5" x14ac:dyDescent="0.25">
      <c r="A103" s="93"/>
      <c r="B103" s="41" t="s">
        <v>81</v>
      </c>
      <c r="C103" s="41" t="s">
        <v>87</v>
      </c>
      <c r="D103" s="4"/>
      <c r="E103" s="95"/>
    </row>
    <row r="104" spans="1:5" x14ac:dyDescent="0.25">
      <c r="A104" s="93"/>
      <c r="B104" s="41" t="s">
        <v>82</v>
      </c>
      <c r="C104" s="41" t="s">
        <v>88</v>
      </c>
      <c r="D104" s="21"/>
      <c r="E104" s="96"/>
    </row>
    <row r="105" spans="1:5" x14ac:dyDescent="0.25">
      <c r="A105" s="90" t="s">
        <v>90</v>
      </c>
      <c r="B105" s="91"/>
      <c r="C105" s="91"/>
      <c r="D105" s="91"/>
      <c r="E105" s="92"/>
    </row>
    <row r="106" spans="1:5" ht="36" customHeight="1" x14ac:dyDescent="0.25">
      <c r="A106" s="19" t="s">
        <v>98</v>
      </c>
      <c r="B106" s="61" t="str">
        <f>Helper!B106</f>
        <v>Оборудование должно поставляться в виде стоечных серверов (форм-фактор Rack), укомплектованных в соответствии с требованиями ТТХ настоящего ТЗ</v>
      </c>
      <c r="C106" s="80"/>
      <c r="D106" s="4"/>
      <c r="E106" s="31" t="s">
        <v>127</v>
      </c>
    </row>
    <row r="107" spans="1:5" ht="36" customHeight="1" x14ac:dyDescent="0.25">
      <c r="A107" s="19" t="s">
        <v>103</v>
      </c>
      <c r="B107" s="61" t="str">
        <f>Helper!B107</f>
        <v>Оборудование должно обеспечить возможность интеграции в существующую инфраструктуру Заказчика, в т.ч. существующую сеть хранения</v>
      </c>
      <c r="C107" s="80"/>
      <c r="D107" s="4"/>
      <c r="E107" s="31" t="s">
        <v>127</v>
      </c>
    </row>
    <row r="108" spans="1:5" ht="37.5" customHeight="1" x14ac:dyDescent="0.25">
      <c r="A108" s="19" t="s">
        <v>104</v>
      </c>
      <c r="B108" s="61" t="str">
        <f>Helper!B108</f>
        <v>Оборудование должно иметь повышенную отказоустойчивость, включать компоненты с горячей заменой. Основные узлы должны быть продублированы (блоки питания, вентиляторы, сетевые и FC-карты).</v>
      </c>
      <c r="C108" s="80"/>
      <c r="D108" s="4"/>
      <c r="E108" s="31" t="s">
        <v>127</v>
      </c>
    </row>
    <row r="109" spans="1:5" ht="45" customHeight="1" x14ac:dyDescent="0.25">
      <c r="A109" s="19" t="s">
        <v>105</v>
      </c>
      <c r="B109" s="61" t="str">
        <f>Helper!B109</f>
        <v>Оборудование должно быть оснащено встроенным модулем удалённого управления сервером (BMC — Baseboard Management Controller), обеспечивающим доступ к следующим функциям без загрузки основной операционной системы</v>
      </c>
      <c r="C109" s="80"/>
      <c r="D109" s="4"/>
      <c r="E109" s="31" t="s">
        <v>127</v>
      </c>
    </row>
    <row r="110" spans="1:5" ht="48" customHeight="1" x14ac:dyDescent="0.25">
      <c r="A110" s="19" t="s">
        <v>106</v>
      </c>
      <c r="B110" s="61" t="str">
        <f>Helper!B110</f>
        <v>При отсутствии указанных, в п.5.1 ТЗ, моделей серверов в VMware Compatibility Guide, Участник обязан предоставить официальное подтверждение от производителя VMware или производителя оборудования о поддержке соответствующей версии гипервизора VMware ESXi.</v>
      </c>
      <c r="C110" s="80"/>
      <c r="D110" s="4"/>
      <c r="E110" s="31" t="s">
        <v>127</v>
      </c>
    </row>
    <row r="111" spans="1:5" ht="36" customHeight="1" x14ac:dyDescent="0.25">
      <c r="A111" s="19" t="s">
        <v>107</v>
      </c>
      <c r="B111" s="61" t="str">
        <f>Helper!B111</f>
        <v>Оборудование должно включаться в существующую корпоративную сеть и сеть хранения данных оптическими патч-кордами, класса не ниже ОМ3 и медными патч-кордами категории 6</v>
      </c>
      <c r="C111" s="80"/>
      <c r="D111" s="4"/>
      <c r="E111" s="31" t="s">
        <v>127</v>
      </c>
    </row>
    <row r="112" spans="1:5" ht="36.75" customHeight="1" x14ac:dyDescent="0.25">
      <c r="A112" s="19" t="s">
        <v>108</v>
      </c>
      <c r="B112" s="63" t="str">
        <f>Helper!B112</f>
        <v>Оборудование должно поддерживать возможность масштабирования и наращивания конфигурации, по оперативной памяти, интерфейсам LAN, SAN</v>
      </c>
      <c r="C112" s="81"/>
      <c r="D112" s="4"/>
      <c r="E112" s="31" t="s">
        <v>127</v>
      </c>
    </row>
    <row r="113" spans="1:5" ht="64.5" customHeight="1" x14ac:dyDescent="0.25">
      <c r="A113" s="19" t="s">
        <v>109</v>
      </c>
      <c r="B113" s="63" t="str">
        <f>Helper!B113</f>
        <v xml:space="preserve">Оборудование должно быть сертифицировано, согласно нормативам, действующим на территории Республики Узбекистан. Поставляемое Оборудование должно иметь сертификаты качества от производителя, отвечающие международным стандартам ISO 9001. Поставляемое Оборудование должно соответствовать ГОСТ, ТУ, СанПинам, действующим на момент поставки в Республике Узбекистан. </v>
      </c>
      <c r="C113" s="81"/>
      <c r="D113" s="4"/>
      <c r="E113" s="31" t="s">
        <v>127</v>
      </c>
    </row>
    <row r="114" spans="1:5" ht="57" customHeight="1" x14ac:dyDescent="0.25">
      <c r="A114" s="19" t="s">
        <v>110</v>
      </c>
      <c r="B114" s="57" t="str">
        <f>Helper!B114</f>
        <v>В состав оборудования должно входить служебное ПО необходимое для запуска компонентом системы (встроенное ПО, firmware), с дальнейшим предоставлением ссылок на необходимые ресурсы для скачивания обновлений компонентов Системы</v>
      </c>
      <c r="C114" s="81"/>
      <c r="D114" s="4"/>
      <c r="E114" s="31" t="s">
        <v>127</v>
      </c>
    </row>
    <row r="115" spans="1:5" ht="44.25" customHeight="1" x14ac:dyDescent="0.25">
      <c r="A115" s="19" t="s">
        <v>111</v>
      </c>
      <c r="B115" s="64" t="str">
        <f>Helper!_Toc121753012</f>
        <v>Оборудование должно быть совершенно новым (не бывшим в употреблении), изготовленным не ранее 2025 года, не снятым с производства и соответствовать спецификациям компании-производителя и мировым стандартам</v>
      </c>
      <c r="C115" s="81"/>
      <c r="D115" s="4"/>
      <c r="E115" s="31" t="s">
        <v>127</v>
      </c>
    </row>
    <row r="116" spans="1:5" ht="91.5" customHeight="1" x14ac:dyDescent="0.25">
      <c r="A116" s="19" t="s">
        <v>112</v>
      </c>
      <c r="B116" s="57" t="str">
        <f>Helper!B116</f>
        <v>Компания-производитель должна гарантировать наступление даты окончания поддержки EOS (end of support/service) оборудования (и всех комплектующих, входящих в его состав) не ранее, чем через 4 года с момента заключения договора поставки оборудования. Поддержка оборудования подразумевает доступность сервисного обслуживания всех блоков и компонентов входяших в его состав</v>
      </c>
      <c r="C116" s="81"/>
      <c r="D116" s="4"/>
      <c r="E116" s="31" t="s">
        <v>127</v>
      </c>
    </row>
    <row r="117" spans="1:5" ht="42" customHeight="1" x14ac:dyDescent="0.25">
      <c r="A117" s="19" t="s">
        <v>113</v>
      </c>
      <c r="B117" s="57" t="str">
        <f>Helper!B117</f>
        <v>На оборудовании должна быть предусмотрена возможность обновления внутреннего программного обеспечения, без влияния на работу продуктивных систем</v>
      </c>
      <c r="C117" s="81"/>
      <c r="D117" s="4"/>
      <c r="E117" s="31" t="s">
        <v>127</v>
      </c>
    </row>
    <row r="118" spans="1:5" ht="36.75" customHeight="1" x14ac:dyDescent="0.25">
      <c r="A118" s="19" t="s">
        <v>114</v>
      </c>
      <c r="B118" s="57" t="str">
        <f>Helper!_Toc121753020</f>
        <v>Серверное оборудование должно работать при температуре окружающей среды от +10 С до +40 С и относительной влажности 20-50%</v>
      </c>
      <c r="C118" s="81"/>
      <c r="D118" s="4"/>
      <c r="E118" s="31" t="s">
        <v>127</v>
      </c>
    </row>
    <row r="119" spans="1:5" x14ac:dyDescent="0.25">
      <c r="A119" s="77" t="s">
        <v>2</v>
      </c>
      <c r="B119" s="78" t="s">
        <v>7</v>
      </c>
      <c r="C119" s="78"/>
      <c r="D119" s="78"/>
      <c r="E119" s="79"/>
    </row>
    <row r="120" spans="1:5" ht="76.5" x14ac:dyDescent="0.25">
      <c r="A120" s="19" t="s">
        <v>3</v>
      </c>
      <c r="B120" s="55" t="str">
        <f>Helper!B120</f>
        <v>Общие требования к поставщику (наличие MAF и статуса партнера) (раздел№15 технического задания)</v>
      </c>
      <c r="C120" s="82"/>
      <c r="D120" s="4"/>
      <c r="E120" s="4" t="s">
        <v>118</v>
      </c>
    </row>
    <row r="121" spans="1:5" ht="38.25" x14ac:dyDescent="0.25">
      <c r="A121" s="19" t="s">
        <v>4</v>
      </c>
      <c r="B121" s="55" t="str">
        <f>Helper!B121</f>
        <v>Поставщик должен подтвердить наличие авторизованного локального сервисного центра производителя оборудования на территории Республики Узбекистан</v>
      </c>
      <c r="C121" s="82"/>
      <c r="D121" s="4"/>
      <c r="E121" s="4" t="s">
        <v>125</v>
      </c>
    </row>
    <row r="122" spans="1:5" x14ac:dyDescent="0.25">
      <c r="A122" s="19" t="s">
        <v>120</v>
      </c>
      <c r="B122" s="55" t="str">
        <f>Helper!B122</f>
        <v xml:space="preserve">Наличие сертифицированных специалистов в штате Поставщика  </v>
      </c>
      <c r="C122" s="82"/>
      <c r="D122" s="4"/>
      <c r="E122" s="4" t="s">
        <v>122</v>
      </c>
    </row>
    <row r="123" spans="1:5" ht="25.5" x14ac:dyDescent="0.25">
      <c r="A123" s="19" t="s">
        <v>123</v>
      </c>
      <c r="B123" s="55" t="str">
        <f>Helper!B123</f>
        <v>Наличие соглашения с авторизованным сервисным партнером на территории Руз о покрытии Оборудования  сервисным обслуживанием (раздел №15 технического задания)</v>
      </c>
      <c r="C123" s="82"/>
      <c r="D123" s="4"/>
      <c r="E123" s="4" t="s">
        <v>24</v>
      </c>
    </row>
    <row r="124" spans="1:5" x14ac:dyDescent="0.25">
      <c r="A124" s="77" t="s">
        <v>13</v>
      </c>
      <c r="B124" s="78" t="s">
        <v>8</v>
      </c>
      <c r="C124" s="78"/>
      <c r="D124" s="78"/>
      <c r="E124" s="79"/>
    </row>
    <row r="125" spans="1:5" ht="25.15" customHeight="1" x14ac:dyDescent="0.25">
      <c r="A125" s="19" t="s">
        <v>5</v>
      </c>
      <c r="B125" s="55" t="str">
        <f>Helper!B125</f>
        <v>Гарантийный срок на поставляемое  оборудование – 12 месяцев</v>
      </c>
      <c r="C125" s="82"/>
      <c r="D125" s="4"/>
      <c r="E125" s="31" t="s">
        <v>127</v>
      </c>
    </row>
    <row r="126" spans="1:5" x14ac:dyDescent="0.25">
      <c r="A126" s="19" t="s">
        <v>6</v>
      </c>
      <c r="B126" s="55" t="str">
        <f>Helper!B126</f>
        <v>Полное соответстветствие  требованиям по гарантийной сервисной поддержке оборудования, отмеченных в разделе № 13 - 14 технического задания</v>
      </c>
      <c r="C126" s="82"/>
      <c r="D126" s="4"/>
      <c r="E126" s="31" t="s">
        <v>127</v>
      </c>
    </row>
  </sheetData>
  <mergeCells count="42">
    <mergeCell ref="B123:C123"/>
    <mergeCell ref="B125:C125"/>
    <mergeCell ref="B126:C126"/>
    <mergeCell ref="B121:C121"/>
    <mergeCell ref="B122:C122"/>
    <mergeCell ref="E5:E17"/>
    <mergeCell ref="E19:E31"/>
    <mergeCell ref="E33:E45"/>
    <mergeCell ref="E47:E59"/>
    <mergeCell ref="E61:E73"/>
    <mergeCell ref="A119:E119"/>
    <mergeCell ref="A3:E3"/>
    <mergeCell ref="A4:A17"/>
    <mergeCell ref="A18:A31"/>
    <mergeCell ref="A32:A45"/>
    <mergeCell ref="A46:A59"/>
    <mergeCell ref="A74:A83"/>
    <mergeCell ref="A84:A93"/>
    <mergeCell ref="A105:E105"/>
    <mergeCell ref="A60:A73"/>
    <mergeCell ref="A94:A104"/>
    <mergeCell ref="E75:E83"/>
    <mergeCell ref="E85:E93"/>
    <mergeCell ref="E95:E104"/>
    <mergeCell ref="B115:C115"/>
    <mergeCell ref="B116:C116"/>
    <mergeCell ref="A1:A2"/>
    <mergeCell ref="B1:C2"/>
    <mergeCell ref="A124:E124"/>
    <mergeCell ref="B106:C106"/>
    <mergeCell ref="B107:C107"/>
    <mergeCell ref="B108:C108"/>
    <mergeCell ref="B109:C109"/>
    <mergeCell ref="B110:C110"/>
    <mergeCell ref="B111:C111"/>
    <mergeCell ref="B112:C112"/>
    <mergeCell ref="B113:C113"/>
    <mergeCell ref="B114:C114"/>
    <mergeCell ref="B118:C118"/>
    <mergeCell ref="B120:C120"/>
    <mergeCell ref="E1:E2"/>
    <mergeCell ref="B117:C117"/>
  </mergeCells>
  <pageMargins left="0.70866141732283472" right="0.31496062992125984" top="0.74803149606299213" bottom="0.74803149606299213" header="0.31496062992125984" footer="0.31496062992125984"/>
  <pageSetup paperSize="9" scale="69" orientation="portrait"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Лист2!$C$3:$C$4</xm:f>
          </x14:formula1>
          <xm:sqref>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C4"/>
  <sheetViews>
    <sheetView workbookViewId="0">
      <selection activeCell="B34" sqref="B34"/>
    </sheetView>
  </sheetViews>
  <sheetFormatPr defaultRowHeight="15" x14ac:dyDescent="0.25"/>
  <cols>
    <col min="3" max="3" width="26.5703125" customWidth="1"/>
  </cols>
  <sheetData>
    <row r="3" spans="3:3" x14ac:dyDescent="0.25">
      <c r="C3" s="9" t="s">
        <v>29</v>
      </c>
    </row>
    <row r="4" spans="3:3" x14ac:dyDescent="0.25">
      <c r="C4" s="9" t="s">
        <v>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Helper</vt:lpstr>
      <vt:lpstr>SoC</vt:lpstr>
      <vt:lpstr>Лист2</vt:lpstr>
      <vt:lpstr>Helper!_Toc121753012</vt:lpstr>
      <vt:lpstr>SoC!_Toc121753012</vt:lpstr>
      <vt:lpstr>Helper!_Toc121753020</vt:lpstr>
      <vt:lpstr>SoC!_Toc121753020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Яцкевич</dc:creator>
  <cp:lastModifiedBy>Яцкевич Елена Александровна</cp:lastModifiedBy>
  <cp:lastPrinted>2025-09-30T06:24:28Z</cp:lastPrinted>
  <dcterms:created xsi:type="dcterms:W3CDTF">2020-04-22T10:50:37Z</dcterms:created>
  <dcterms:modified xsi:type="dcterms:W3CDTF">2025-09-30T06:50:43Z</dcterms:modified>
</cp:coreProperties>
</file>