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. Заявки В ПРОЦЕССЕ\40. Заявка №2023_0388 от 31.08.2023. Межсетевой экран\"/>
    </mc:Choice>
  </mc:AlternateContent>
  <bookViews>
    <workbookView xWindow="0" yWindow="600" windowWidth="28800" windowHeight="12330"/>
  </bookViews>
  <sheets>
    <sheet name="SoC" sheetId="5" r:id="rId1"/>
    <sheet name="Info" sheetId="8" r:id="rId2"/>
  </sheets>
  <definedNames>
    <definedName name="_Toc121753012" localSheetId="1">Info!#REF!</definedName>
    <definedName name="_Toc121753020" localSheetId="1">Info!#REF!</definedName>
    <definedName name="_Toc43680216" localSheetId="1">Info!#REF!</definedName>
    <definedName name="_Toc43680218" localSheetId="1">Info!#REF!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8" l="1"/>
  <c r="B6" i="5" l="1"/>
  <c r="C30" i="5"/>
  <c r="C7" i="5" l="1"/>
  <c r="C8" i="5"/>
  <c r="C9" i="5"/>
  <c r="C10" i="5"/>
  <c r="C11" i="5"/>
  <c r="C12" i="5"/>
  <c r="C13" i="5"/>
  <c r="C14" i="5"/>
  <c r="C15" i="5"/>
  <c r="C16" i="5"/>
  <c r="B17" i="5"/>
  <c r="C17" i="5"/>
  <c r="C18" i="5"/>
  <c r="C19" i="5"/>
  <c r="C20" i="5"/>
  <c r="C21" i="5"/>
  <c r="C22" i="5"/>
  <c r="C23" i="5"/>
  <c r="C24" i="5"/>
  <c r="C25" i="5"/>
  <c r="B26" i="5"/>
  <c r="C26" i="5"/>
  <c r="C32" i="5"/>
  <c r="B32" i="5"/>
  <c r="B30" i="5"/>
  <c r="B28" i="5"/>
  <c r="C28" i="5" l="1"/>
  <c r="C6" i="5"/>
</calcChain>
</file>

<file path=xl/sharedStrings.xml><?xml version="1.0" encoding="utf-8"?>
<sst xmlns="http://schemas.openxmlformats.org/spreadsheetml/2006/main" count="79" uniqueCount="50">
  <si>
    <t>Блокирующий</t>
  </si>
  <si>
    <t>Cоответствие/
Не соответствие</t>
  </si>
  <si>
    <t>ТХ-1</t>
  </si>
  <si>
    <t>Требования к Поставщику</t>
  </si>
  <si>
    <t>ТкП-1</t>
  </si>
  <si>
    <t>ТкП-2</t>
  </si>
  <si>
    <t>ТГО-1</t>
  </si>
  <si>
    <t>Комментарии</t>
  </si>
  <si>
    <t>Требование/ технические характеристики</t>
  </si>
  <si>
    <t>№ требования</t>
  </si>
  <si>
    <t>Ссылка на описание (документ)</t>
  </si>
  <si>
    <t>Наличие графического редактора для создания сценариев маршрутизации звонка, с поддержкой функции Drag &amp; Drop</t>
  </si>
  <si>
    <t>Возможность генерации отчетов непосредственно через обращение в БД</t>
  </si>
  <si>
    <t xml:space="preserve">№ </t>
  </si>
  <si>
    <t>Требование</t>
  </si>
  <si>
    <t xml:space="preserve">Блокирующий\
Не блокирующий </t>
  </si>
  <si>
    <t xml:space="preserve">Не блокирующий </t>
  </si>
  <si>
    <t>Технические характеристики: Основные требования</t>
  </si>
  <si>
    <t>Требования к Гарантии</t>
  </si>
  <si>
    <t>ТХ-2</t>
  </si>
  <si>
    <t>ТХ-3</t>
  </si>
  <si>
    <t>«Технические требования»</t>
  </si>
  <si>
    <t>Форм-фактор устройства - не более 1 RU</t>
  </si>
  <si>
    <t>Объем встроенного оперативно-запоминающего устройства (ОЗУ) - не менее 128GB</t>
  </si>
  <si>
    <t>Объем встроенного SSD диска - не менее 900Gb</t>
  </si>
  <si>
    <t>Количество портов 10G SFP+ - не менее 8</t>
  </si>
  <si>
    <t>Количество трансиверов 10G SFP+ типа SR в комплекте поставки - не менее 8 шт</t>
  </si>
  <si>
    <t xml:space="preserve">Количество слотов для увеличения портовой емкости - не менее 1 </t>
  </si>
  <si>
    <t>Количество и тип портов управления - 1/10G SFP, консольный порт RJ-45</t>
  </si>
  <si>
    <t>Количество блоков питания - не менее 2</t>
  </si>
  <si>
    <t>Резервирование блоков вентиляторов - 2 слота для 2-х модулей, 3+1</t>
  </si>
  <si>
    <t>Опции входящие в комплект поставки - Крепления для монтажа в 19 дюймовую стойку</t>
  </si>
  <si>
    <t>Прочие особенности - Оборудование межсетевого экрана должно содержать компонент, поддерживающий процедуру безопасной загрузки устройства, для предотвращения запуска неоригинального программного обеспечения или несанкционированной модификации оригинального программного обеспечения</t>
  </si>
  <si>
    <t>Производительность устройства с включенной функцией контроля приложений и IPS - не менее 21 Gbps</t>
  </si>
  <si>
    <t>Максимальное количество одновременных сессий с включенной функцией контроля приложений  - не менее 4 000 000</t>
  </si>
  <si>
    <t>Количество сессий, обрабатываемых в секунду - не менее 170 000</t>
  </si>
  <si>
    <t>Пропускная способность IPSec VPN - не менее 10 Gbps</t>
  </si>
  <si>
    <t>Максимальное количество VPN подключений - не менее 6 000</t>
  </si>
  <si>
    <t>Количество URL категорий - не менее 80</t>
  </si>
  <si>
    <t>Количество управляемых системой устройств - не менее 25</t>
  </si>
  <si>
    <t>Количество IPS событий - не менее 10 000 000</t>
  </si>
  <si>
    <t>Количество защищаемых системой хостов - не менее 50 000</t>
  </si>
  <si>
    <t>Количество защищаемых системой пользователей - не менее 50 000</t>
  </si>
  <si>
    <t>Общие требования к поставщику (наличие MAF и статуса партнера)</t>
  </si>
  <si>
    <t>Наличие авторизованного сервисного партнера на территории Руз</t>
  </si>
  <si>
    <t>ТкП-3</t>
  </si>
  <si>
    <t>Наличие сертифицированных специалистов (сертификаты 2 специалистов)</t>
  </si>
  <si>
    <t>Требования SLA к Гарантийной поддержке</t>
  </si>
  <si>
    <t>Таблица соответствия техническим требованиям</t>
  </si>
  <si>
    <t>Ответы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</si>
</sst>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7030A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030A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8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/>
    <xf numFmtId="0" fontId="14" fillId="0" borderId="2" xfId="0" applyFont="1" applyBorder="1" applyAlignment="1">
      <alignment horizontal="justify" vertical="center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1"/>
  <sheetViews>
    <sheetView tabSelected="1" zoomScale="115" zoomScaleNormal="115" workbookViewId="0">
      <pane xSplit="2" topLeftCell="C1" activePane="topRight" state="frozen"/>
      <selection pane="topRight" activeCell="B3" sqref="B3:B4"/>
    </sheetView>
  </sheetViews>
  <sheetFormatPr defaultColWidth="8.85546875" defaultRowHeight="15" x14ac:dyDescent="0.25"/>
  <cols>
    <col min="1" max="1" width="8.85546875" style="5"/>
    <col min="2" max="2" width="9.85546875" style="5" customWidth="1"/>
    <col min="3" max="3" width="94.140625" style="5" customWidth="1"/>
    <col min="4" max="4" width="18.28515625" style="4" customWidth="1"/>
    <col min="5" max="5" width="20.28515625" style="5" customWidth="1"/>
    <col min="6" max="6" width="15.140625" style="5" customWidth="1"/>
    <col min="7" max="16384" width="8.85546875" style="5"/>
  </cols>
  <sheetData>
    <row r="1" spans="2:6" ht="27" customHeight="1" x14ac:dyDescent="0.25">
      <c r="B1" s="20"/>
      <c r="C1" s="20"/>
    </row>
    <row r="2" spans="2:6" ht="27" customHeight="1" x14ac:dyDescent="0.25">
      <c r="B2" s="34" t="s">
        <v>48</v>
      </c>
      <c r="C2" s="34"/>
      <c r="D2" s="34"/>
      <c r="E2" s="34"/>
      <c r="F2" s="34"/>
    </row>
    <row r="3" spans="2:6" ht="15" customHeight="1" x14ac:dyDescent="0.25">
      <c r="B3" s="39" t="s">
        <v>9</v>
      </c>
      <c r="C3" s="27" t="s">
        <v>8</v>
      </c>
      <c r="D3" s="28" t="s">
        <v>49</v>
      </c>
      <c r="E3" s="28"/>
      <c r="F3" s="28"/>
    </row>
    <row r="4" spans="2:6" ht="24" x14ac:dyDescent="0.25">
      <c r="B4" s="39"/>
      <c r="C4" s="27"/>
      <c r="D4" s="33" t="s">
        <v>1</v>
      </c>
      <c r="E4" s="33" t="s">
        <v>10</v>
      </c>
      <c r="F4" s="33" t="s">
        <v>7</v>
      </c>
    </row>
    <row r="5" spans="2:6" s="6" customFormat="1" ht="19.5" customHeight="1" x14ac:dyDescent="0.25">
      <c r="B5" s="36" t="s">
        <v>17</v>
      </c>
      <c r="C5" s="37"/>
      <c r="D5" s="37"/>
      <c r="E5" s="37"/>
      <c r="F5" s="38"/>
    </row>
    <row r="6" spans="2:6" s="7" customFormat="1" ht="12.75" x14ac:dyDescent="0.25">
      <c r="B6" s="1" t="str">
        <f>Info!A4</f>
        <v>ТХ-1</v>
      </c>
      <c r="C6" s="1" t="str">
        <f>Info!B4</f>
        <v>Форм-фактор устройства - не более 1 RU</v>
      </c>
      <c r="D6" s="29"/>
      <c r="E6" s="30"/>
      <c r="F6" s="31"/>
    </row>
    <row r="7" spans="2:6" s="7" customFormat="1" ht="12.75" x14ac:dyDescent="0.25">
      <c r="B7" s="1"/>
      <c r="C7" s="1" t="str">
        <f>Info!B5</f>
        <v>Объем встроенного оперативно-запоминающего устройства (ОЗУ) - не менее 128GB</v>
      </c>
      <c r="D7" s="29"/>
      <c r="E7" s="30"/>
      <c r="F7" s="31"/>
    </row>
    <row r="8" spans="2:6" s="7" customFormat="1" ht="12.75" x14ac:dyDescent="0.25">
      <c r="B8" s="1"/>
      <c r="C8" s="1" t="str">
        <f>Info!B6</f>
        <v>Объем встроенного SSD диска - не менее 900Gb</v>
      </c>
      <c r="D8" s="29"/>
      <c r="E8" s="30"/>
      <c r="F8" s="31"/>
    </row>
    <row r="9" spans="2:6" s="7" customFormat="1" ht="12.75" x14ac:dyDescent="0.25">
      <c r="B9" s="1"/>
      <c r="C9" s="1" t="str">
        <f>Info!B7</f>
        <v>Количество портов 10G SFP+ - не менее 8</v>
      </c>
      <c r="D9" s="29"/>
      <c r="E9" s="30"/>
      <c r="F9" s="31"/>
    </row>
    <row r="10" spans="2:6" s="7" customFormat="1" ht="12.75" x14ac:dyDescent="0.25">
      <c r="B10" s="1"/>
      <c r="C10" s="1" t="str">
        <f>Info!B8</f>
        <v>Количество трансиверов 10G SFP+ типа SR в комплекте поставки - не менее 8 шт</v>
      </c>
      <c r="D10" s="29"/>
      <c r="E10" s="30"/>
      <c r="F10" s="31"/>
    </row>
    <row r="11" spans="2:6" s="7" customFormat="1" ht="12.75" x14ac:dyDescent="0.25">
      <c r="B11" s="1"/>
      <c r="C11" s="1" t="str">
        <f>Info!B9</f>
        <v xml:space="preserve">Количество слотов для увеличения портовой емкости - не менее 1 </v>
      </c>
      <c r="D11" s="29"/>
      <c r="E11" s="30"/>
      <c r="F11" s="31"/>
    </row>
    <row r="12" spans="2:6" s="7" customFormat="1" ht="12.75" x14ac:dyDescent="0.25">
      <c r="B12" s="1"/>
      <c r="C12" s="1" t="str">
        <f>Info!B10</f>
        <v>Количество и тип портов управления - 1/10G SFP, консольный порт RJ-45</v>
      </c>
      <c r="D12" s="29"/>
      <c r="E12" s="30"/>
      <c r="F12" s="31"/>
    </row>
    <row r="13" spans="2:6" s="7" customFormat="1" ht="12.75" x14ac:dyDescent="0.25">
      <c r="B13" s="1"/>
      <c r="C13" s="1" t="str">
        <f>Info!B11</f>
        <v>Количество блоков питания - не менее 2</v>
      </c>
      <c r="D13" s="29"/>
      <c r="E13" s="30"/>
      <c r="F13" s="31"/>
    </row>
    <row r="14" spans="2:6" s="7" customFormat="1" ht="12.75" x14ac:dyDescent="0.25">
      <c r="B14" s="1"/>
      <c r="C14" s="1" t="str">
        <f>Info!B12</f>
        <v>Резервирование блоков вентиляторов - 2 слота для 2-х модулей, 3+1</v>
      </c>
      <c r="D14" s="29"/>
      <c r="E14" s="30"/>
      <c r="F14" s="31"/>
    </row>
    <row r="15" spans="2:6" s="7" customFormat="1" ht="12.75" x14ac:dyDescent="0.25">
      <c r="B15" s="1"/>
      <c r="C15" s="1" t="str">
        <f>Info!B13</f>
        <v>Опции входящие в комплект поставки - Крепления для монтажа в 19 дюймовую стойку</v>
      </c>
      <c r="D15" s="29"/>
      <c r="E15" s="30"/>
      <c r="F15" s="31"/>
    </row>
    <row r="16" spans="2:6" s="7" customFormat="1" ht="38.25" x14ac:dyDescent="0.25">
      <c r="B16" s="1"/>
      <c r="C16" s="1" t="str">
        <f>Info!B14</f>
        <v>Прочие особенности - Оборудование межсетевого экрана должно содержать компонент, поддерживающий процедуру безопасной загрузки устройства, для предотвращения запуска неоригинального программного обеспечения или несанкционированной модификации оригинального программного обеспечения</v>
      </c>
      <c r="D16" s="29"/>
      <c r="E16" s="30"/>
      <c r="F16" s="31"/>
    </row>
    <row r="17" spans="2:6" s="7" customFormat="1" ht="12.75" x14ac:dyDescent="0.25">
      <c r="B17" s="1" t="str">
        <f>Info!A15</f>
        <v>ТХ-2</v>
      </c>
      <c r="C17" s="1" t="str">
        <f>Info!B15</f>
        <v>Производительность устройства с включенной функцией контроля приложений и IPS - не менее 21 Gbps</v>
      </c>
      <c r="D17" s="29"/>
      <c r="E17" s="30"/>
      <c r="F17" s="31"/>
    </row>
    <row r="18" spans="2:6" s="7" customFormat="1" ht="25.5" x14ac:dyDescent="0.25">
      <c r="B18" s="1"/>
      <c r="C18" s="1" t="str">
        <f>Info!B16</f>
        <v>Максимальное количество одновременных сессий с включенной функцией контроля приложений  - не менее 4 000 000</v>
      </c>
      <c r="D18" s="29"/>
      <c r="E18" s="30"/>
      <c r="F18" s="31"/>
    </row>
    <row r="19" spans="2:6" s="7" customFormat="1" ht="12.75" x14ac:dyDescent="0.25">
      <c r="B19" s="1"/>
      <c r="C19" s="1" t="str">
        <f>Info!B17</f>
        <v>Количество сессий, обрабатываемых в секунду - не менее 170 000</v>
      </c>
      <c r="D19" s="29"/>
      <c r="E19" s="30"/>
      <c r="F19" s="31"/>
    </row>
    <row r="20" spans="2:6" s="7" customFormat="1" ht="12.75" x14ac:dyDescent="0.25">
      <c r="B20" s="1"/>
      <c r="C20" s="1" t="str">
        <f>Info!B18</f>
        <v>Пропускная способность IPSec VPN - не менее 10 Gbps</v>
      </c>
      <c r="D20" s="29"/>
      <c r="E20" s="30"/>
      <c r="F20" s="31"/>
    </row>
    <row r="21" spans="2:6" s="7" customFormat="1" ht="12.75" x14ac:dyDescent="0.25">
      <c r="B21" s="1"/>
      <c r="C21" s="1" t="str">
        <f>Info!B19</f>
        <v>Максимальное количество VPN подключений - не менее 6 000</v>
      </c>
      <c r="D21" s="29"/>
      <c r="E21" s="30"/>
      <c r="F21" s="31"/>
    </row>
    <row r="22" spans="2:6" s="7" customFormat="1" ht="12.75" x14ac:dyDescent="0.25">
      <c r="B22" s="1"/>
      <c r="C22" s="1" t="str">
        <f>Info!B20</f>
        <v>Количество URL категорий - не менее 80</v>
      </c>
      <c r="D22" s="29"/>
      <c r="E22" s="30"/>
      <c r="F22" s="31"/>
    </row>
    <row r="23" spans="2:6" s="7" customFormat="1" ht="12.75" x14ac:dyDescent="0.25">
      <c r="B23" s="1"/>
      <c r="C23" s="1" t="str">
        <f>Info!B21</f>
        <v>Количество управляемых системой устройств - не менее 25</v>
      </c>
      <c r="D23" s="29"/>
      <c r="E23" s="30"/>
      <c r="F23" s="31"/>
    </row>
    <row r="24" spans="2:6" s="7" customFormat="1" ht="12.75" x14ac:dyDescent="0.25">
      <c r="B24" s="1"/>
      <c r="C24" s="1" t="str">
        <f>Info!B22</f>
        <v>Количество IPS событий - не менее 10 000 000</v>
      </c>
      <c r="D24" s="29"/>
      <c r="E24" s="30"/>
      <c r="F24" s="31"/>
    </row>
    <row r="25" spans="2:6" s="7" customFormat="1" ht="12.75" x14ac:dyDescent="0.25">
      <c r="B25" s="1"/>
      <c r="C25" s="1" t="str">
        <f>Info!B23</f>
        <v>Количество защищаемых системой хостов - не менее 50 000</v>
      </c>
      <c r="D25" s="29"/>
      <c r="E25" s="30"/>
      <c r="F25" s="31"/>
    </row>
    <row r="26" spans="2:6" s="7" customFormat="1" ht="12.75" x14ac:dyDescent="0.25">
      <c r="B26" s="1" t="str">
        <f>Info!A21</f>
        <v>ТХ-3</v>
      </c>
      <c r="C26" s="1" t="str">
        <f>Info!B24</f>
        <v>Количество защищаемых системой пользователей - не менее 50 000</v>
      </c>
      <c r="D26" s="29"/>
      <c r="E26" s="30"/>
      <c r="F26" s="31"/>
    </row>
    <row r="27" spans="2:6" s="6" customFormat="1" x14ac:dyDescent="0.25">
      <c r="B27" s="36" t="s">
        <v>3</v>
      </c>
      <c r="C27" s="37"/>
      <c r="D27" s="37"/>
      <c r="E27" s="37"/>
      <c r="F27" s="38"/>
    </row>
    <row r="28" spans="2:6" s="7" customFormat="1" ht="17.25" customHeight="1" x14ac:dyDescent="0.25">
      <c r="B28" s="1" t="str">
        <f>Info!A26</f>
        <v>ТкП-1</v>
      </c>
      <c r="C28" s="1" t="str">
        <f>Info!B26</f>
        <v>Общие требования к поставщику (наличие MAF и статуса партнера)</v>
      </c>
      <c r="D28" s="29"/>
      <c r="E28" s="30"/>
      <c r="F28" s="31"/>
    </row>
    <row r="29" spans="2:6" s="7" customFormat="1" ht="17.25" customHeight="1" x14ac:dyDescent="0.25">
      <c r="B29" s="1" t="s">
        <v>5</v>
      </c>
      <c r="C29" s="1" t="s">
        <v>44</v>
      </c>
      <c r="D29" s="29"/>
      <c r="E29" s="30"/>
      <c r="F29" s="31"/>
    </row>
    <row r="30" spans="2:6" s="7" customFormat="1" ht="18" customHeight="1" x14ac:dyDescent="0.25">
      <c r="B30" s="1" t="str">
        <f>Info!A28</f>
        <v>ТкП-3</v>
      </c>
      <c r="C30" s="1" t="str">
        <f>Info!B28</f>
        <v>Наличие сертифицированных специалистов (сертификаты 2 специалистов)</v>
      </c>
      <c r="D30" s="29"/>
      <c r="E30" s="32"/>
      <c r="F30" s="31"/>
    </row>
    <row r="31" spans="2:6" s="6" customFormat="1" x14ac:dyDescent="0.25">
      <c r="B31" s="36" t="s">
        <v>18</v>
      </c>
      <c r="C31" s="37"/>
      <c r="D31" s="37"/>
      <c r="E31" s="37"/>
      <c r="F31" s="38"/>
    </row>
    <row r="32" spans="2:6" s="7" customFormat="1" ht="17.25" customHeight="1" x14ac:dyDescent="0.25">
      <c r="B32" s="1" t="str">
        <f>Info!A30</f>
        <v>ТГО-1</v>
      </c>
      <c r="C32" s="1" t="str">
        <f>Info!B30</f>
        <v>Требования SLA к Гарантийной поддержке</v>
      </c>
      <c r="D32" s="29"/>
      <c r="E32" s="30"/>
      <c r="F32" s="31"/>
    </row>
    <row r="33" spans="4:6" s="6" customFormat="1" x14ac:dyDescent="0.25">
      <c r="D33" s="8"/>
      <c r="E33" s="9"/>
      <c r="F33" s="9"/>
    </row>
    <row r="34" spans="4:6" s="6" customFormat="1" x14ac:dyDescent="0.25">
      <c r="D34" s="8"/>
      <c r="E34" s="9"/>
      <c r="F34" s="9"/>
    </row>
    <row r="35" spans="4:6" x14ac:dyDescent="0.25">
      <c r="D35" s="10"/>
      <c r="E35" s="11"/>
      <c r="F35" s="11"/>
    </row>
    <row r="36" spans="4:6" x14ac:dyDescent="0.25">
      <c r="D36" s="10"/>
      <c r="E36" s="11"/>
      <c r="F36" s="11"/>
    </row>
    <row r="37" spans="4:6" x14ac:dyDescent="0.25">
      <c r="D37" s="10"/>
      <c r="E37" s="11"/>
      <c r="F37" s="11"/>
    </row>
    <row r="38" spans="4:6" x14ac:dyDescent="0.25">
      <c r="D38" s="10"/>
      <c r="E38" s="11"/>
      <c r="F38" s="11"/>
    </row>
    <row r="39" spans="4:6" x14ac:dyDescent="0.25">
      <c r="D39" s="10"/>
      <c r="E39" s="11"/>
      <c r="F39" s="11"/>
    </row>
    <row r="40" spans="4:6" x14ac:dyDescent="0.25">
      <c r="D40" s="10"/>
      <c r="E40" s="11"/>
      <c r="F40" s="11"/>
    </row>
    <row r="41" spans="4:6" x14ac:dyDescent="0.25">
      <c r="D41" s="10"/>
      <c r="E41" s="11"/>
      <c r="F41" s="11"/>
    </row>
    <row r="42" spans="4:6" x14ac:dyDescent="0.25">
      <c r="D42" s="10"/>
      <c r="E42" s="11"/>
      <c r="F42" s="11"/>
    </row>
    <row r="43" spans="4:6" x14ac:dyDescent="0.25">
      <c r="D43" s="10"/>
      <c r="E43" s="11"/>
      <c r="F43" s="11"/>
    </row>
    <row r="44" spans="4:6" x14ac:dyDescent="0.25">
      <c r="D44" s="10"/>
      <c r="E44" s="11"/>
      <c r="F44" s="11"/>
    </row>
    <row r="45" spans="4:6" x14ac:dyDescent="0.25">
      <c r="D45" s="10"/>
      <c r="E45" s="11"/>
      <c r="F45" s="11"/>
    </row>
    <row r="46" spans="4:6" x14ac:dyDescent="0.25">
      <c r="D46" s="10"/>
      <c r="E46" s="11"/>
      <c r="F46" s="11"/>
    </row>
    <row r="47" spans="4:6" x14ac:dyDescent="0.25">
      <c r="D47" s="10"/>
      <c r="E47" s="11"/>
      <c r="F47" s="11"/>
    </row>
    <row r="48" spans="4:6" x14ac:dyDescent="0.25">
      <c r="D48" s="10"/>
      <c r="E48" s="11"/>
      <c r="F48" s="11"/>
    </row>
    <row r="49" spans="4:6" x14ac:dyDescent="0.25">
      <c r="D49" s="10"/>
      <c r="E49" s="11"/>
      <c r="F49" s="11"/>
    </row>
    <row r="50" spans="4:6" x14ac:dyDescent="0.25">
      <c r="D50" s="10"/>
      <c r="E50" s="11"/>
      <c r="F50" s="11"/>
    </row>
    <row r="51" spans="4:6" x14ac:dyDescent="0.25">
      <c r="D51" s="10"/>
      <c r="E51" s="11"/>
      <c r="F51" s="11"/>
    </row>
    <row r="52" spans="4:6" x14ac:dyDescent="0.25">
      <c r="D52" s="10"/>
      <c r="E52" s="11"/>
      <c r="F52" s="11"/>
    </row>
    <row r="53" spans="4:6" x14ac:dyDescent="0.25">
      <c r="D53" s="10"/>
      <c r="E53" s="11"/>
      <c r="F53" s="11"/>
    </row>
    <row r="54" spans="4:6" x14ac:dyDescent="0.25">
      <c r="D54" s="10"/>
      <c r="E54" s="11"/>
      <c r="F54" s="11"/>
    </row>
    <row r="55" spans="4:6" x14ac:dyDescent="0.25">
      <c r="D55" s="10"/>
      <c r="E55" s="11"/>
      <c r="F55" s="11"/>
    </row>
    <row r="56" spans="4:6" x14ac:dyDescent="0.25">
      <c r="D56" s="10"/>
      <c r="E56" s="11"/>
      <c r="F56" s="11"/>
    </row>
    <row r="57" spans="4:6" x14ac:dyDescent="0.25">
      <c r="D57" s="10"/>
      <c r="E57" s="11"/>
      <c r="F57" s="11"/>
    </row>
    <row r="58" spans="4:6" x14ac:dyDescent="0.25">
      <c r="D58" s="10"/>
      <c r="E58" s="11"/>
      <c r="F58" s="11"/>
    </row>
    <row r="59" spans="4:6" x14ac:dyDescent="0.25">
      <c r="D59" s="10"/>
      <c r="E59" s="11"/>
      <c r="F59" s="11"/>
    </row>
    <row r="60" spans="4:6" x14ac:dyDescent="0.25">
      <c r="D60" s="10"/>
      <c r="E60" s="11"/>
      <c r="F60" s="11"/>
    </row>
    <row r="61" spans="4:6" x14ac:dyDescent="0.25">
      <c r="D61" s="10"/>
      <c r="E61" s="11"/>
      <c r="F61" s="11"/>
    </row>
    <row r="62" spans="4:6" x14ac:dyDescent="0.25">
      <c r="D62" s="10"/>
      <c r="E62" s="11"/>
      <c r="F62" s="11"/>
    </row>
    <row r="63" spans="4:6" x14ac:dyDescent="0.25">
      <c r="D63" s="10"/>
      <c r="E63" s="11"/>
      <c r="F63" s="11"/>
    </row>
    <row r="64" spans="4:6" x14ac:dyDescent="0.25">
      <c r="D64" s="10"/>
      <c r="E64" s="11"/>
      <c r="F64" s="11"/>
    </row>
    <row r="65" spans="4:6" x14ac:dyDescent="0.25">
      <c r="D65" s="10"/>
      <c r="E65" s="11"/>
      <c r="F65" s="11"/>
    </row>
    <row r="66" spans="4:6" x14ac:dyDescent="0.25">
      <c r="D66" s="10"/>
      <c r="E66" s="11"/>
      <c r="F66" s="11"/>
    </row>
    <row r="67" spans="4:6" x14ac:dyDescent="0.25">
      <c r="D67" s="10"/>
      <c r="E67" s="11"/>
      <c r="F67" s="11"/>
    </row>
    <row r="68" spans="4:6" x14ac:dyDescent="0.25">
      <c r="D68" s="10"/>
      <c r="E68" s="11"/>
      <c r="F68" s="11"/>
    </row>
    <row r="69" spans="4:6" x14ac:dyDescent="0.25">
      <c r="D69" s="10"/>
      <c r="E69" s="11"/>
      <c r="F69" s="11"/>
    </row>
    <row r="70" spans="4:6" x14ac:dyDescent="0.25">
      <c r="D70" s="10"/>
      <c r="E70" s="11"/>
      <c r="F70" s="11"/>
    </row>
    <row r="71" spans="4:6" x14ac:dyDescent="0.25">
      <c r="D71" s="10"/>
      <c r="E71" s="11"/>
      <c r="F71" s="11"/>
    </row>
    <row r="72" spans="4:6" x14ac:dyDescent="0.25">
      <c r="D72" s="10"/>
      <c r="E72" s="11"/>
      <c r="F72" s="11"/>
    </row>
    <row r="73" spans="4:6" x14ac:dyDescent="0.25">
      <c r="D73" s="10"/>
      <c r="E73" s="11"/>
      <c r="F73" s="11"/>
    </row>
    <row r="74" spans="4:6" x14ac:dyDescent="0.25">
      <c r="D74" s="10"/>
      <c r="E74" s="11"/>
      <c r="F74" s="11"/>
    </row>
    <row r="75" spans="4:6" x14ac:dyDescent="0.25">
      <c r="D75" s="10"/>
      <c r="E75" s="11"/>
      <c r="F75" s="11"/>
    </row>
    <row r="76" spans="4:6" x14ac:dyDescent="0.25">
      <c r="D76" s="10"/>
      <c r="E76" s="11"/>
      <c r="F76" s="11"/>
    </row>
    <row r="77" spans="4:6" x14ac:dyDescent="0.25">
      <c r="D77" s="10"/>
      <c r="E77" s="11"/>
      <c r="F77" s="11"/>
    </row>
    <row r="78" spans="4:6" x14ac:dyDescent="0.25">
      <c r="D78" s="10"/>
      <c r="E78" s="11"/>
      <c r="F78" s="11"/>
    </row>
    <row r="79" spans="4:6" x14ac:dyDescent="0.25">
      <c r="D79" s="10"/>
      <c r="E79" s="11"/>
      <c r="F79" s="11"/>
    </row>
    <row r="80" spans="4:6" x14ac:dyDescent="0.25">
      <c r="D80" s="10"/>
      <c r="E80" s="11"/>
      <c r="F80" s="11"/>
    </row>
    <row r="81" spans="4:6" x14ac:dyDescent="0.25">
      <c r="D81" s="10"/>
      <c r="E81" s="11"/>
      <c r="F81" s="11"/>
    </row>
  </sheetData>
  <mergeCells count="8">
    <mergeCell ref="B31:F31"/>
    <mergeCell ref="D3:F3"/>
    <mergeCell ref="B1:C1"/>
    <mergeCell ref="C3:C4"/>
    <mergeCell ref="B3:B4"/>
    <mergeCell ref="B27:F27"/>
    <mergeCell ref="B5:F5"/>
    <mergeCell ref="B2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="85" zoomScaleNormal="85" workbookViewId="0">
      <selection activeCell="A4" sqref="A4:A14"/>
    </sheetView>
  </sheetViews>
  <sheetFormatPr defaultRowHeight="15" x14ac:dyDescent="0.25"/>
  <cols>
    <col min="1" max="1" width="17.42578125" customWidth="1"/>
    <col min="2" max="2" width="142.140625" customWidth="1"/>
    <col min="3" max="3" width="33.42578125" style="2" customWidth="1"/>
  </cols>
  <sheetData>
    <row r="1" spans="1:3" ht="51.75" customHeight="1" x14ac:dyDescent="0.25">
      <c r="A1" s="21" t="s">
        <v>21</v>
      </c>
      <c r="B1" s="21"/>
      <c r="C1" s="21"/>
    </row>
    <row r="2" spans="1:3" s="3" customFormat="1" ht="37.5" x14ac:dyDescent="0.3">
      <c r="A2" s="35" t="s">
        <v>13</v>
      </c>
      <c r="B2" s="35" t="s">
        <v>14</v>
      </c>
      <c r="C2" s="35" t="s">
        <v>15</v>
      </c>
    </row>
    <row r="3" spans="1:3" x14ac:dyDescent="0.25">
      <c r="A3" s="22" t="str">
        <f>SoC!B5</f>
        <v>Технические характеристики: Основные требования</v>
      </c>
      <c r="B3" s="22"/>
      <c r="C3" s="22"/>
    </row>
    <row r="4" spans="1:3" s="12" customFormat="1" x14ac:dyDescent="0.25">
      <c r="A4" s="24" t="s">
        <v>2</v>
      </c>
      <c r="B4" s="14" t="s">
        <v>22</v>
      </c>
      <c r="C4" s="13" t="s">
        <v>0</v>
      </c>
    </row>
    <row r="5" spans="1:3" s="12" customFormat="1" x14ac:dyDescent="0.25">
      <c r="A5" s="25"/>
      <c r="B5" s="15" t="s">
        <v>23</v>
      </c>
      <c r="C5" s="13" t="s">
        <v>0</v>
      </c>
    </row>
    <row r="6" spans="1:3" s="12" customFormat="1" x14ac:dyDescent="0.25">
      <c r="A6" s="25"/>
      <c r="B6" s="15" t="s">
        <v>24</v>
      </c>
      <c r="C6" s="13" t="s">
        <v>0</v>
      </c>
    </row>
    <row r="7" spans="1:3" s="12" customFormat="1" x14ac:dyDescent="0.25">
      <c r="A7" s="25"/>
      <c r="B7" s="15" t="s">
        <v>25</v>
      </c>
      <c r="C7" s="13" t="s">
        <v>0</v>
      </c>
    </row>
    <row r="8" spans="1:3" s="12" customFormat="1" x14ac:dyDescent="0.25">
      <c r="A8" s="25"/>
      <c r="B8" s="15" t="s">
        <v>26</v>
      </c>
      <c r="C8" s="13" t="s">
        <v>0</v>
      </c>
    </row>
    <row r="9" spans="1:3" s="12" customFormat="1" x14ac:dyDescent="0.25">
      <c r="A9" s="25"/>
      <c r="B9" s="16" t="s">
        <v>27</v>
      </c>
      <c r="C9" s="13" t="s">
        <v>0</v>
      </c>
    </row>
    <row r="10" spans="1:3" s="12" customFormat="1" x14ac:dyDescent="0.25">
      <c r="A10" s="25"/>
      <c r="B10" s="17" t="s">
        <v>28</v>
      </c>
      <c r="C10" s="13" t="s">
        <v>0</v>
      </c>
    </row>
    <row r="11" spans="1:3" s="12" customFormat="1" x14ac:dyDescent="0.25">
      <c r="A11" s="25"/>
      <c r="B11" s="15" t="s">
        <v>29</v>
      </c>
      <c r="C11" s="13" t="s">
        <v>0</v>
      </c>
    </row>
    <row r="12" spans="1:3" s="12" customFormat="1" x14ac:dyDescent="0.25">
      <c r="A12" s="25"/>
      <c r="B12" s="15" t="s">
        <v>30</v>
      </c>
      <c r="C12" s="13" t="s">
        <v>0</v>
      </c>
    </row>
    <row r="13" spans="1:3" s="12" customFormat="1" x14ac:dyDescent="0.25">
      <c r="A13" s="25"/>
      <c r="B13" s="15" t="s">
        <v>31</v>
      </c>
      <c r="C13" s="13" t="s">
        <v>0</v>
      </c>
    </row>
    <row r="14" spans="1:3" s="12" customFormat="1" ht="28.15" customHeight="1" x14ac:dyDescent="0.25">
      <c r="A14" s="26"/>
      <c r="B14" s="19" t="s">
        <v>32</v>
      </c>
      <c r="C14" s="13" t="s">
        <v>0</v>
      </c>
    </row>
    <row r="15" spans="1:3" s="12" customFormat="1" x14ac:dyDescent="0.25">
      <c r="A15" s="24" t="s">
        <v>19</v>
      </c>
      <c r="B15" s="14" t="s">
        <v>33</v>
      </c>
      <c r="C15" s="13" t="s">
        <v>0</v>
      </c>
    </row>
    <row r="16" spans="1:3" s="12" customFormat="1" ht="16.149999999999999" customHeight="1" x14ac:dyDescent="0.25">
      <c r="A16" s="25"/>
      <c r="B16" s="15" t="s">
        <v>34</v>
      </c>
      <c r="C16" s="13" t="s">
        <v>0</v>
      </c>
    </row>
    <row r="17" spans="1:3" s="12" customFormat="1" x14ac:dyDescent="0.25">
      <c r="A17" s="25"/>
      <c r="B17" s="15" t="s">
        <v>35</v>
      </c>
      <c r="C17" s="13" t="s">
        <v>0</v>
      </c>
    </row>
    <row r="18" spans="1:3" s="12" customFormat="1" x14ac:dyDescent="0.25">
      <c r="A18" s="25"/>
      <c r="B18" s="15" t="s">
        <v>36</v>
      </c>
      <c r="C18" s="13" t="s">
        <v>0</v>
      </c>
    </row>
    <row r="19" spans="1:3" s="12" customFormat="1" x14ac:dyDescent="0.25">
      <c r="A19" s="25"/>
      <c r="B19" s="15" t="s">
        <v>37</v>
      </c>
      <c r="C19" s="13" t="s">
        <v>0</v>
      </c>
    </row>
    <row r="20" spans="1:3" s="12" customFormat="1" x14ac:dyDescent="0.25">
      <c r="A20" s="26"/>
      <c r="B20" s="15" t="s">
        <v>38</v>
      </c>
      <c r="C20" s="13" t="s">
        <v>0</v>
      </c>
    </row>
    <row r="21" spans="1:3" s="12" customFormat="1" x14ac:dyDescent="0.25">
      <c r="A21" s="24" t="s">
        <v>20</v>
      </c>
      <c r="B21" s="17" t="s">
        <v>39</v>
      </c>
      <c r="C21" s="13" t="s">
        <v>0</v>
      </c>
    </row>
    <row r="22" spans="1:3" s="12" customFormat="1" x14ac:dyDescent="0.25">
      <c r="A22" s="25"/>
      <c r="B22" s="15" t="s">
        <v>40</v>
      </c>
      <c r="C22" s="13" t="s">
        <v>0</v>
      </c>
    </row>
    <row r="23" spans="1:3" s="12" customFormat="1" x14ac:dyDescent="0.25">
      <c r="A23" s="25"/>
      <c r="B23" s="16" t="s">
        <v>41</v>
      </c>
      <c r="C23" s="13" t="s">
        <v>0</v>
      </c>
    </row>
    <row r="24" spans="1:3" s="12" customFormat="1" x14ac:dyDescent="0.25">
      <c r="A24" s="26"/>
      <c r="B24" s="17" t="s">
        <v>42</v>
      </c>
      <c r="C24" s="13" t="s">
        <v>0</v>
      </c>
    </row>
    <row r="25" spans="1:3" s="12" customFormat="1" x14ac:dyDescent="0.25">
      <c r="A25" s="23" t="s">
        <v>3</v>
      </c>
      <c r="B25" s="23" t="s">
        <v>11</v>
      </c>
      <c r="C25" s="23" t="s">
        <v>0</v>
      </c>
    </row>
    <row r="26" spans="1:3" s="12" customFormat="1" ht="19.149999999999999" customHeight="1" x14ac:dyDescent="0.25">
      <c r="A26" s="13" t="s">
        <v>4</v>
      </c>
      <c r="B26" s="18" t="s">
        <v>43</v>
      </c>
      <c r="C26" s="13" t="s">
        <v>0</v>
      </c>
    </row>
    <row r="27" spans="1:3" s="12" customFormat="1" ht="19.149999999999999" customHeight="1" x14ac:dyDescent="0.25">
      <c r="A27" s="13" t="s">
        <v>5</v>
      </c>
      <c r="B27" s="18" t="s">
        <v>44</v>
      </c>
      <c r="C27" s="13" t="s">
        <v>0</v>
      </c>
    </row>
    <row r="28" spans="1:3" s="12" customFormat="1" ht="17.45" customHeight="1" x14ac:dyDescent="0.25">
      <c r="A28" s="13" t="s">
        <v>45</v>
      </c>
      <c r="B28" s="18" t="s">
        <v>46</v>
      </c>
      <c r="C28" s="13" t="s">
        <v>0</v>
      </c>
    </row>
    <row r="29" spans="1:3" s="12" customFormat="1" x14ac:dyDescent="0.25">
      <c r="A29" s="23" t="s">
        <v>18</v>
      </c>
      <c r="B29" s="23" t="s">
        <v>12</v>
      </c>
      <c r="C29" s="23" t="s">
        <v>16</v>
      </c>
    </row>
    <row r="30" spans="1:3" s="12" customFormat="1" ht="19.899999999999999" customHeight="1" x14ac:dyDescent="0.25">
      <c r="A30" s="13" t="s">
        <v>6</v>
      </c>
      <c r="B30" s="18" t="s">
        <v>47</v>
      </c>
      <c r="C30" s="13" t="s">
        <v>0</v>
      </c>
    </row>
  </sheetData>
  <mergeCells count="7">
    <mergeCell ref="A1:C1"/>
    <mergeCell ref="A3:C3"/>
    <mergeCell ref="A25:C25"/>
    <mergeCell ref="A29:C29"/>
    <mergeCell ref="A4:A14"/>
    <mergeCell ref="A15:A20"/>
    <mergeCell ref="A21:A2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</vt:lpstr>
      <vt:lpstr>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Отабоев Бахромжон Хабибуллаевич</cp:lastModifiedBy>
  <dcterms:created xsi:type="dcterms:W3CDTF">2020-04-22T10:50:37Z</dcterms:created>
  <dcterms:modified xsi:type="dcterms:W3CDTF">2023-09-05T05:18:19Z</dcterms:modified>
</cp:coreProperties>
</file>